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C60A19FD-C9EB-48D7-96B7-B315D84A5E9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AA51" i="2" s="1"/>
  <c r="AA53" i="2" s="1"/>
  <c r="AA56" i="2" s="1"/>
  <c r="AA59" i="2" s="1"/>
  <c r="X48" i="2"/>
  <c r="K48" i="2"/>
  <c r="K51" i="2" s="1"/>
  <c r="K53" i="2" s="1"/>
  <c r="K56" i="2" s="1"/>
  <c r="K59" i="2" s="1"/>
  <c r="H48" i="2"/>
  <c r="H51" i="2" s="1"/>
  <c r="H53" i="2" s="1"/>
  <c r="H56" i="2" s="1"/>
  <c r="H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Z32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AA47" i="3"/>
  <c r="Y47" i="3"/>
  <c r="Z47" i="3" s="1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J48" i="3" s="1"/>
  <c r="J51" i="3" s="1"/>
  <c r="J53" i="3" s="1"/>
  <c r="J56" i="3" s="1"/>
  <c r="J59" i="3" s="1"/>
  <c r="I47" i="3"/>
  <c r="H47" i="3"/>
  <c r="G47" i="3"/>
  <c r="F47" i="3"/>
  <c r="E47" i="3"/>
  <c r="D47" i="3"/>
  <c r="C47" i="3"/>
  <c r="AA32" i="3"/>
  <c r="Z32" i="3"/>
  <c r="Y32" i="3"/>
  <c r="X32" i="3"/>
  <c r="X48" i="3" s="1"/>
  <c r="X51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J32" i="3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U48" i="5"/>
  <c r="U51" i="5" s="1"/>
  <c r="U53" i="5" s="1"/>
  <c r="U56" i="5" s="1"/>
  <c r="U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T51" i="6"/>
  <c r="T53" i="6" s="1"/>
  <c r="T56" i="6" s="1"/>
  <c r="T59" i="6" s="1"/>
  <c r="T48" i="6"/>
  <c r="Q48" i="6"/>
  <c r="Q51" i="6" s="1"/>
  <c r="Q53" i="6" s="1"/>
  <c r="Q56" i="6" s="1"/>
  <c r="Q59" i="6" s="1"/>
  <c r="D48" i="6"/>
  <c r="D51" i="6" s="1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T48" i="7"/>
  <c r="T51" i="7" s="1"/>
  <c r="T53" i="7" s="1"/>
  <c r="T56" i="7" s="1"/>
  <c r="T59" i="7" s="1"/>
  <c r="L48" i="7"/>
  <c r="L51" i="7" s="1"/>
  <c r="L53" i="7" s="1"/>
  <c r="L56" i="7" s="1"/>
  <c r="L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X48" i="7" s="1"/>
  <c r="X51" i="7" s="1"/>
  <c r="X53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M53" i="8"/>
  <c r="M56" i="8" s="1"/>
  <c r="M59" i="8" s="1"/>
  <c r="O48" i="8"/>
  <c r="O51" i="8" s="1"/>
  <c r="O53" i="8" s="1"/>
  <c r="O56" i="8" s="1"/>
  <c r="O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N32" i="8"/>
  <c r="N48" i="8" s="1"/>
  <c r="N51" i="8" s="1"/>
  <c r="N53" i="8" s="1"/>
  <c r="N56" i="8" s="1"/>
  <c r="N59" i="8" s="1"/>
  <c r="M32" i="8"/>
  <c r="M48" i="8" s="1"/>
  <c r="M51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AA47" i="9"/>
  <c r="Y47" i="9"/>
  <c r="X47" i="9"/>
  <c r="W47" i="9"/>
  <c r="W48" i="9" s="1"/>
  <c r="W51" i="9" s="1"/>
  <c r="W53" i="9" s="1"/>
  <c r="W56" i="9" s="1"/>
  <c r="W59" i="9" s="1"/>
  <c r="V47" i="9"/>
  <c r="U47" i="9"/>
  <c r="T47" i="9"/>
  <c r="S47" i="9"/>
  <c r="R47" i="9"/>
  <c r="Q47" i="9"/>
  <c r="P47" i="9"/>
  <c r="O47" i="9"/>
  <c r="O48" i="9" s="1"/>
  <c r="O51" i="9" s="1"/>
  <c r="O53" i="9" s="1"/>
  <c r="O56" i="9" s="1"/>
  <c r="O59" i="9" s="1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W48" i="10"/>
  <c r="W51" i="10" s="1"/>
  <c r="W53" i="10" s="1"/>
  <c r="W56" i="10" s="1"/>
  <c r="W59" i="10" s="1"/>
  <c r="E48" i="10"/>
  <c r="E51" i="10" s="1"/>
  <c r="E53" i="10" s="1"/>
  <c r="E56" i="10" s="1"/>
  <c r="E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H48" i="12"/>
  <c r="H51" i="12" s="1"/>
  <c r="H53" i="12" s="1"/>
  <c r="H56" i="12" s="1"/>
  <c r="H59" i="12" s="1"/>
  <c r="AA47" i="12"/>
  <c r="Y47" i="12"/>
  <c r="X47" i="12"/>
  <c r="W47" i="12"/>
  <c r="V47" i="12"/>
  <c r="U47" i="12"/>
  <c r="U48" i="12" s="1"/>
  <c r="U51" i="12" s="1"/>
  <c r="U53" i="12" s="1"/>
  <c r="U56" i="12" s="1"/>
  <c r="U59" i="12" s="1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E48" i="12" s="1"/>
  <c r="E51" i="12" s="1"/>
  <c r="E53" i="12" s="1"/>
  <c r="E56" i="12" s="1"/>
  <c r="E59" i="12" s="1"/>
  <c r="D47" i="12"/>
  <c r="C47" i="12"/>
  <c r="AA32" i="12"/>
  <c r="AA48" i="12" s="1"/>
  <c r="AA51" i="12" s="1"/>
  <c r="AA53" i="12" s="1"/>
  <c r="AA56" i="12" s="1"/>
  <c r="AA59" i="12" s="1"/>
  <c r="Z32" i="12"/>
  <c r="Y32" i="12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R48" i="13"/>
  <c r="R51" i="13" s="1"/>
  <c r="R53" i="13" s="1"/>
  <c r="R56" i="13" s="1"/>
  <c r="R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X51" i="13" s="1"/>
  <c r="X53" i="13" s="1"/>
  <c r="X56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W53" i="14"/>
  <c r="W56" i="14" s="1"/>
  <c r="W59" i="14" s="1"/>
  <c r="T48" i="14"/>
  <c r="T51" i="14" s="1"/>
  <c r="T53" i="14" s="1"/>
  <c r="T56" i="14" s="1"/>
  <c r="T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U53" i="15"/>
  <c r="U56" i="15" s="1"/>
  <c r="U59" i="15" s="1"/>
  <c r="U48" i="15"/>
  <c r="U51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W48" i="15" s="1"/>
  <c r="W51" i="15" s="1"/>
  <c r="W53" i="15" s="1"/>
  <c r="W56" i="15" s="1"/>
  <c r="W59" i="15" s="1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N48" i="16"/>
  <c r="N51" i="16" s="1"/>
  <c r="N53" i="16" s="1"/>
  <c r="N56" i="16" s="1"/>
  <c r="N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L53" i="17"/>
  <c r="L56" i="17" s="1"/>
  <c r="L59" i="17" s="1"/>
  <c r="Y48" i="17"/>
  <c r="Y51" i="17" s="1"/>
  <c r="Y53" i="17" s="1"/>
  <c r="Y56" i="17" s="1"/>
  <c r="Y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F48" i="17" s="1"/>
  <c r="F51" i="17" s="1"/>
  <c r="F53" i="17" s="1"/>
  <c r="F56" i="17" s="1"/>
  <c r="F59" i="17" s="1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M48" i="18"/>
  <c r="M51" i="18" s="1"/>
  <c r="M53" i="18" s="1"/>
  <c r="M56" i="18" s="1"/>
  <c r="M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Z32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U56" i="19"/>
  <c r="U59" i="19" s="1"/>
  <c r="L48" i="19"/>
  <c r="L51" i="19" s="1"/>
  <c r="L53" i="19" s="1"/>
  <c r="L56" i="19" s="1"/>
  <c r="L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Z32" i="19"/>
  <c r="Y32" i="19"/>
  <c r="X32" i="19"/>
  <c r="X48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V48" i="20"/>
  <c r="V51" i="20" s="1"/>
  <c r="V53" i="20" s="1"/>
  <c r="V56" i="20" s="1"/>
  <c r="V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R48" i="21"/>
  <c r="R51" i="21" s="1"/>
  <c r="R53" i="21" s="1"/>
  <c r="R56" i="21" s="1"/>
  <c r="R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X48" i="21" s="1"/>
  <c r="X51" i="21" s="1"/>
  <c r="X53" i="21" s="1"/>
  <c r="W32" i="21"/>
  <c r="W48" i="21" s="1"/>
  <c r="W51" i="21" s="1"/>
  <c r="W53" i="21" s="1"/>
  <c r="W56" i="21" s="1"/>
  <c r="W59" i="21" s="1"/>
  <c r="V32" i="21"/>
  <c r="U32" i="21"/>
  <c r="T32" i="21"/>
  <c r="T48" i="21" s="1"/>
  <c r="T51" i="21" s="1"/>
  <c r="T53" i="21" s="1"/>
  <c r="T56" i="21" s="1"/>
  <c r="T59" i="21" s="1"/>
  <c r="S32" i="2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H56" i="22"/>
  <c r="H59" i="22" s="1"/>
  <c r="T48" i="22"/>
  <c r="T51" i="22" s="1"/>
  <c r="T53" i="22" s="1"/>
  <c r="T56" i="22" s="1"/>
  <c r="T59" i="22" s="1"/>
  <c r="D48" i="22"/>
  <c r="D51" i="22" s="1"/>
  <c r="D53" i="22" s="1"/>
  <c r="D56" i="22" s="1"/>
  <c r="D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X48" i="23"/>
  <c r="X51" i="23" s="1"/>
  <c r="F48" i="23"/>
  <c r="F51" i="23" s="1"/>
  <c r="F53" i="23" s="1"/>
  <c r="F56" i="23" s="1"/>
  <c r="F59" i="23" s="1"/>
  <c r="AA47" i="23"/>
  <c r="Y47" i="23"/>
  <c r="X47" i="23"/>
  <c r="Z47" i="23" s="1"/>
  <c r="W47" i="23"/>
  <c r="V47" i="23"/>
  <c r="U47" i="23"/>
  <c r="T47" i="23"/>
  <c r="S47" i="23"/>
  <c r="S48" i="23" s="1"/>
  <c r="S51" i="23" s="1"/>
  <c r="S53" i="23" s="1"/>
  <c r="S56" i="23" s="1"/>
  <c r="S59" i="23" s="1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C48" i="23" s="1"/>
  <c r="C51" i="23" s="1"/>
  <c r="C53" i="23" s="1"/>
  <c r="C56" i="23" s="1"/>
  <c r="C59" i="23" s="1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Z32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C32" i="23"/>
  <c r="F51" i="24"/>
  <c r="F53" i="24" s="1"/>
  <c r="F56" i="24" s="1"/>
  <c r="F59" i="24" s="1"/>
  <c r="G48" i="24"/>
  <c r="G51" i="24" s="1"/>
  <c r="G53" i="24" s="1"/>
  <c r="G56" i="24" s="1"/>
  <c r="G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F48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F48" i="25"/>
  <c r="F51" i="25" s="1"/>
  <c r="F53" i="25" s="1"/>
  <c r="F56" i="25" s="1"/>
  <c r="F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Z32" i="25" s="1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D51" i="26"/>
  <c r="D53" i="26" s="1"/>
  <c r="D56" i="26" s="1"/>
  <c r="D59" i="26" s="1"/>
  <c r="M48" i="26"/>
  <c r="M51" i="26" s="1"/>
  <c r="M53" i="26" s="1"/>
  <c r="M56" i="26" s="1"/>
  <c r="M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Z32" i="26"/>
  <c r="Y32" i="26"/>
  <c r="X32" i="26"/>
  <c r="X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C32" i="26"/>
  <c r="C48" i="26" s="1"/>
  <c r="C51" i="26" s="1"/>
  <c r="C53" i="26" s="1"/>
  <c r="C56" i="26" s="1"/>
  <c r="C59" i="26" s="1"/>
  <c r="R53" i="27"/>
  <c r="R56" i="27" s="1"/>
  <c r="R59" i="27" s="1"/>
  <c r="AA48" i="27"/>
  <c r="AA51" i="27" s="1"/>
  <c r="AA53" i="27" s="1"/>
  <c r="AA56" i="27" s="1"/>
  <c r="AA59" i="27" s="1"/>
  <c r="J48" i="27"/>
  <c r="J51" i="27" s="1"/>
  <c r="J53" i="27" s="1"/>
  <c r="J56" i="27" s="1"/>
  <c r="J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R51" i="28"/>
  <c r="R53" i="28" s="1"/>
  <c r="R56" i="28" s="1"/>
  <c r="R59" i="28" s="1"/>
  <c r="R48" i="28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J48" i="1"/>
  <c r="J51" i="1" s="1"/>
  <c r="J53" i="1" s="1"/>
  <c r="J56" i="1" s="1"/>
  <c r="J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X51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1" l="1"/>
  <c r="AA48" i="28"/>
  <c r="AA51" i="28" s="1"/>
  <c r="AA53" i="28" s="1"/>
  <c r="AA56" i="28" s="1"/>
  <c r="AA59" i="28" s="1"/>
  <c r="Z48" i="24"/>
  <c r="Z51" i="1"/>
  <c r="X53" i="1"/>
  <c r="Z48" i="2"/>
  <c r="Z48" i="26"/>
  <c r="I48" i="15"/>
  <c r="I51" i="15" s="1"/>
  <c r="I53" i="15" s="1"/>
  <c r="I56" i="15" s="1"/>
  <c r="I59" i="15" s="1"/>
  <c r="Z32" i="2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X48" i="18"/>
  <c r="H48" i="4"/>
  <c r="H51" i="4" s="1"/>
  <c r="H53" i="4" s="1"/>
  <c r="H56" i="4" s="1"/>
  <c r="H59" i="4" s="1"/>
  <c r="X48" i="4"/>
  <c r="Y48" i="2"/>
  <c r="Y51" i="2" s="1"/>
  <c r="X51" i="2"/>
  <c r="X53" i="2" s="1"/>
  <c r="C48" i="8"/>
  <c r="C51" i="8" s="1"/>
  <c r="C53" i="8" s="1"/>
  <c r="C56" i="8" s="1"/>
  <c r="C59" i="8" s="1"/>
  <c r="X51" i="24"/>
  <c r="J48" i="14"/>
  <c r="J51" i="14" s="1"/>
  <c r="J53" i="14" s="1"/>
  <c r="J56" i="14" s="1"/>
  <c r="J59" i="14" s="1"/>
  <c r="AA48" i="13"/>
  <c r="AA51" i="13" s="1"/>
  <c r="AA53" i="13" s="1"/>
  <c r="AA56" i="13" s="1"/>
  <c r="AA59" i="13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H48" i="13"/>
  <c r="H51" i="13" s="1"/>
  <c r="H53" i="13" s="1"/>
  <c r="H56" i="13" s="1"/>
  <c r="H59" i="13" s="1"/>
  <c r="Z32" i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47" i="18"/>
  <c r="AA48" i="14"/>
  <c r="AA51" i="14" s="1"/>
  <c r="AA53" i="14" s="1"/>
  <c r="AA56" i="14" s="1"/>
  <c r="AA59" i="14" s="1"/>
  <c r="C48" i="13"/>
  <c r="C51" i="13" s="1"/>
  <c r="C53" i="13" s="1"/>
  <c r="C56" i="13" s="1"/>
  <c r="C59" i="13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P48" i="14"/>
  <c r="P51" i="14" s="1"/>
  <c r="P53" i="14" s="1"/>
  <c r="P56" i="14" s="1"/>
  <c r="P59" i="14" s="1"/>
  <c r="X48" i="25"/>
  <c r="L48" i="13"/>
  <c r="L51" i="13" s="1"/>
  <c r="L53" i="13" s="1"/>
  <c r="L56" i="13" s="1"/>
  <c r="L59" i="13" s="1"/>
  <c r="Z32" i="7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Z48" i="7" s="1"/>
  <c r="G48" i="6"/>
  <c r="G51" i="6" s="1"/>
  <c r="G53" i="6" s="1"/>
  <c r="G56" i="6" s="1"/>
  <c r="G59" i="6" s="1"/>
  <c r="W48" i="6"/>
  <c r="W51" i="6" s="1"/>
  <c r="W53" i="6" s="1"/>
  <c r="W56" i="6" s="1"/>
  <c r="W59" i="6" s="1"/>
  <c r="H48" i="5"/>
  <c r="H51" i="5" s="1"/>
  <c r="H53" i="5" s="1"/>
  <c r="H56" i="5" s="1"/>
  <c r="H59" i="5" s="1"/>
  <c r="Z53" i="13"/>
  <c r="G48" i="9"/>
  <c r="G51" i="9" s="1"/>
  <c r="G53" i="9" s="1"/>
  <c r="G56" i="9" s="1"/>
  <c r="G59" i="9" s="1"/>
  <c r="Q48" i="25"/>
  <c r="Q51" i="25" s="1"/>
  <c r="Q53" i="25" s="1"/>
  <c r="Q56" i="25" s="1"/>
  <c r="Q59" i="25" s="1"/>
  <c r="Z47" i="24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Y48" i="18"/>
  <c r="Y51" i="18" s="1"/>
  <c r="Y53" i="18" s="1"/>
  <c r="Y56" i="18" s="1"/>
  <c r="Y59" i="18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H48" i="8"/>
  <c r="H51" i="8" s="1"/>
  <c r="H53" i="8" s="1"/>
  <c r="H56" i="8" s="1"/>
  <c r="H59" i="8" s="1"/>
  <c r="P48" i="8"/>
  <c r="P51" i="8" s="1"/>
  <c r="P53" i="8" s="1"/>
  <c r="P56" i="8" s="1"/>
  <c r="P59" i="8" s="1"/>
  <c r="X48" i="8"/>
  <c r="X51" i="8" s="1"/>
  <c r="J48" i="20"/>
  <c r="J51" i="20" s="1"/>
  <c r="J53" i="20" s="1"/>
  <c r="J56" i="20" s="1"/>
  <c r="J59" i="20" s="1"/>
  <c r="V48" i="17"/>
  <c r="V51" i="17" s="1"/>
  <c r="V53" i="17" s="1"/>
  <c r="V56" i="17" s="1"/>
  <c r="V59" i="17" s="1"/>
  <c r="Q48" i="15"/>
  <c r="Q51" i="15" s="1"/>
  <c r="Q53" i="15" s="1"/>
  <c r="Q56" i="15" s="1"/>
  <c r="Q59" i="15" s="1"/>
  <c r="I48" i="6"/>
  <c r="I51" i="6" s="1"/>
  <c r="I53" i="6" s="1"/>
  <c r="I56" i="6" s="1"/>
  <c r="I59" i="6" s="1"/>
  <c r="R48" i="20"/>
  <c r="R51" i="20" s="1"/>
  <c r="R53" i="20" s="1"/>
  <c r="R56" i="20" s="1"/>
  <c r="R59" i="20" s="1"/>
  <c r="L48" i="5"/>
  <c r="L51" i="5" s="1"/>
  <c r="L53" i="5" s="1"/>
  <c r="L56" i="5" s="1"/>
  <c r="L59" i="5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Z47" i="26"/>
  <c r="R48" i="24"/>
  <c r="R51" i="24" s="1"/>
  <c r="R53" i="24" s="1"/>
  <c r="R56" i="24" s="1"/>
  <c r="R59" i="24" s="1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R48" i="3"/>
  <c r="R51" i="3" s="1"/>
  <c r="R53" i="3" s="1"/>
  <c r="R56" i="3" s="1"/>
  <c r="R59" i="3" s="1"/>
  <c r="I48" i="3"/>
  <c r="I51" i="3" s="1"/>
  <c r="I53" i="3" s="1"/>
  <c r="I56" i="3" s="1"/>
  <c r="I59" i="3" s="1"/>
  <c r="Q48" i="3"/>
  <c r="Q51" i="3" s="1"/>
  <c r="Q53" i="3" s="1"/>
  <c r="Q56" i="3" s="1"/>
  <c r="Q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51" i="23"/>
  <c r="X51" i="27"/>
  <c r="Z48" i="27"/>
  <c r="Z48" i="28"/>
  <c r="X51" i="28"/>
  <c r="Z53" i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Z48" i="20"/>
  <c r="X51" i="20"/>
  <c r="Y48" i="15"/>
  <c r="Y51" i="15" s="1"/>
  <c r="Y53" i="15" s="1"/>
  <c r="Y56" i="15" s="1"/>
  <c r="Y59" i="15" s="1"/>
  <c r="Z32" i="15"/>
  <c r="Z48" i="25"/>
  <c r="Z51" i="24"/>
  <c r="X53" i="23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X56" i="21"/>
  <c r="X56" i="1"/>
  <c r="X51" i="25"/>
  <c r="X53" i="24"/>
  <c r="Z48" i="23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Z48" i="22"/>
  <c r="X51" i="22"/>
  <c r="Z48" i="19"/>
  <c r="X51" i="19"/>
  <c r="X51" i="12"/>
  <c r="Z32" i="27"/>
  <c r="X51" i="26"/>
  <c r="Z32" i="28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AA48" i="24"/>
  <c r="AA51" i="24" s="1"/>
  <c r="AA53" i="24" s="1"/>
  <c r="AA56" i="24" s="1"/>
  <c r="AA59" i="24" s="1"/>
  <c r="Z47" i="15"/>
  <c r="X48" i="15"/>
  <c r="Z56" i="13"/>
  <c r="X59" i="13"/>
  <c r="Z59" i="13" s="1"/>
  <c r="Z32" i="24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Y48" i="21"/>
  <c r="Y51" i="21" s="1"/>
  <c r="Y53" i="21" s="1"/>
  <c r="Y56" i="21" s="1"/>
  <c r="Y59" i="21" s="1"/>
  <c r="Z51" i="21"/>
  <c r="Z32" i="22"/>
  <c r="AA48" i="21"/>
  <c r="AA51" i="21" s="1"/>
  <c r="AA53" i="21" s="1"/>
  <c r="AA56" i="21" s="1"/>
  <c r="AA59" i="21" s="1"/>
  <c r="Z48" i="21"/>
  <c r="Z32" i="20"/>
  <c r="X48" i="17"/>
  <c r="Z32" i="17"/>
  <c r="X48" i="16"/>
  <c r="Z32" i="16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47" i="12"/>
  <c r="Z51" i="13"/>
  <c r="X48" i="11"/>
  <c r="I48" i="13"/>
  <c r="I51" i="13" s="1"/>
  <c r="I53" i="13" s="1"/>
  <c r="I56" i="13" s="1"/>
  <c r="I59" i="13" s="1"/>
  <c r="Z32" i="9"/>
  <c r="X48" i="9"/>
  <c r="X56" i="7"/>
  <c r="Z32" i="13"/>
  <c r="Z48" i="13"/>
  <c r="Z48" i="10"/>
  <c r="X51" i="10"/>
  <c r="Z32" i="8"/>
  <c r="Y48" i="8"/>
  <c r="Y51" i="8" s="1"/>
  <c r="Y53" i="8" s="1"/>
  <c r="Y56" i="8" s="1"/>
  <c r="Y59" i="8" s="1"/>
  <c r="X48" i="14"/>
  <c r="Z32" i="14"/>
  <c r="Z48" i="4"/>
  <c r="X51" i="4"/>
  <c r="Z32" i="10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Z47" i="8"/>
  <c r="Y51" i="7"/>
  <c r="Y53" i="7" s="1"/>
  <c r="Y56" i="7" s="1"/>
  <c r="Y59" i="7" s="1"/>
  <c r="X53" i="3"/>
  <c r="X56" i="2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Z47" i="7"/>
  <c r="X48" i="6"/>
  <c r="Z32" i="5"/>
  <c r="J48" i="4"/>
  <c r="J51" i="4" s="1"/>
  <c r="J53" i="4" s="1"/>
  <c r="J56" i="4" s="1"/>
  <c r="J59" i="4" s="1"/>
  <c r="R48" i="4"/>
  <c r="R51" i="4" s="1"/>
  <c r="R53" i="4" s="1"/>
  <c r="R56" i="4" s="1"/>
  <c r="R59" i="4" s="1"/>
  <c r="Z32" i="4"/>
  <c r="Y48" i="3"/>
  <c r="Y53" i="2"/>
  <c r="Y56" i="2" s="1"/>
  <c r="Y59" i="2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X48" i="5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48" i="18" l="1"/>
  <c r="X51" i="18"/>
  <c r="Z53" i="7"/>
  <c r="Z51" i="2"/>
  <c r="X53" i="22"/>
  <c r="Z51" i="22"/>
  <c r="Z53" i="24"/>
  <c r="X56" i="24"/>
  <c r="Z53" i="23"/>
  <c r="X56" i="23"/>
  <c r="Z48" i="6"/>
  <c r="X51" i="6"/>
  <c r="X53" i="8"/>
  <c r="Z51" i="8"/>
  <c r="X59" i="7"/>
  <c r="Z59" i="7" s="1"/>
  <c r="Z56" i="7"/>
  <c r="Z51" i="25"/>
  <c r="X53" i="25"/>
  <c r="X53" i="26"/>
  <c r="Z51" i="26"/>
  <c r="X51" i="9"/>
  <c r="Z48" i="9"/>
  <c r="Z53" i="21"/>
  <c r="X53" i="28"/>
  <c r="Z51" i="28"/>
  <c r="Y51" i="3"/>
  <c r="Z48" i="3"/>
  <c r="Z48" i="15"/>
  <c r="X51" i="15"/>
  <c r="X53" i="12"/>
  <c r="Z51" i="12"/>
  <c r="Z56" i="21"/>
  <c r="X59" i="21"/>
  <c r="Z59" i="21" s="1"/>
  <c r="Z56" i="2"/>
  <c r="X59" i="2"/>
  <c r="Z59" i="2" s="1"/>
  <c r="Z53" i="2"/>
  <c r="Z48" i="16"/>
  <c r="X51" i="16"/>
  <c r="Z48" i="12"/>
  <c r="Z51" i="20"/>
  <c r="X53" i="20"/>
  <c r="Z48" i="14"/>
  <c r="X51" i="14"/>
  <c r="Z51" i="10"/>
  <c r="X53" i="10"/>
  <c r="Z48" i="5"/>
  <c r="X51" i="5"/>
  <c r="Z51" i="7"/>
  <c r="Z48" i="8"/>
  <c r="Z48" i="11"/>
  <c r="X51" i="11"/>
  <c r="Z51" i="19"/>
  <c r="X53" i="19"/>
  <c r="Z51" i="27"/>
  <c r="X53" i="27"/>
  <c r="Z56" i="1"/>
  <c r="X59" i="1"/>
  <c r="Z59" i="1" s="1"/>
  <c r="X56" i="3"/>
  <c r="Z51" i="4"/>
  <c r="X53" i="4"/>
  <c r="Z48" i="17"/>
  <c r="X51" i="17"/>
  <c r="Z51" i="18" l="1"/>
  <c r="X53" i="18"/>
  <c r="Z56" i="23"/>
  <c r="X59" i="23"/>
  <c r="Z59" i="23" s="1"/>
  <c r="Z53" i="26"/>
  <c r="X56" i="26"/>
  <c r="Z56" i="24"/>
  <c r="X59" i="24"/>
  <c r="Z59" i="24" s="1"/>
  <c r="Z53" i="25"/>
  <c r="X56" i="25"/>
  <c r="Z53" i="20"/>
  <c r="X56" i="20"/>
  <c r="X53" i="17"/>
  <c r="Z51" i="17"/>
  <c r="Z51" i="5"/>
  <c r="X53" i="5"/>
  <c r="X56" i="28"/>
  <c r="Z53" i="28"/>
  <c r="Z53" i="10"/>
  <c r="X56" i="10"/>
  <c r="Z51" i="6"/>
  <c r="X53" i="6"/>
  <c r="Y53" i="3"/>
  <c r="Z51" i="3"/>
  <c r="X56" i="27"/>
  <c r="Z53" i="27"/>
  <c r="Z53" i="4"/>
  <c r="X56" i="4"/>
  <c r="Z53" i="19"/>
  <c r="X56" i="19"/>
  <c r="Z51" i="16"/>
  <c r="X53" i="16"/>
  <c r="X56" i="12"/>
  <c r="Z53" i="12"/>
  <c r="X59" i="3"/>
  <c r="Z51" i="11"/>
  <c r="X53" i="11"/>
  <c r="Z51" i="14"/>
  <c r="X53" i="14"/>
  <c r="Z51" i="15"/>
  <c r="X53" i="15"/>
  <c r="Z51" i="9"/>
  <c r="X53" i="9"/>
  <c r="Z53" i="8"/>
  <c r="X56" i="8"/>
  <c r="X56" i="22"/>
  <c r="Z53" i="22"/>
  <c r="Z53" i="18" l="1"/>
  <c r="X56" i="18"/>
  <c r="X56" i="14"/>
  <c r="Z53" i="14"/>
  <c r="X56" i="16"/>
  <c r="Z53" i="16"/>
  <c r="Z56" i="25"/>
  <c r="X59" i="25"/>
  <c r="Z59" i="25" s="1"/>
  <c r="Z56" i="22"/>
  <c r="X59" i="22"/>
  <c r="Z59" i="22" s="1"/>
  <c r="Z56" i="4"/>
  <c r="X59" i="4"/>
  <c r="Z59" i="4" s="1"/>
  <c r="X59" i="26"/>
  <c r="Z59" i="26" s="1"/>
  <c r="Z56" i="26"/>
  <c r="Z56" i="28"/>
  <c r="X59" i="28"/>
  <c r="Z59" i="28" s="1"/>
  <c r="X56" i="11"/>
  <c r="Z53" i="11"/>
  <c r="Z53" i="5"/>
  <c r="X56" i="5"/>
  <c r="Z53" i="17"/>
  <c r="X56" i="17"/>
  <c r="Z56" i="8"/>
  <c r="X59" i="8"/>
  <c r="Z59" i="8" s="1"/>
  <c r="X59" i="20"/>
  <c r="Z59" i="20" s="1"/>
  <c r="Z56" i="20"/>
  <c r="Z56" i="27"/>
  <c r="X59" i="27"/>
  <c r="Z59" i="27" s="1"/>
  <c r="Z56" i="19"/>
  <c r="X59" i="19"/>
  <c r="Z59" i="19" s="1"/>
  <c r="Y56" i="3"/>
  <c r="Z53" i="3"/>
  <c r="X56" i="9"/>
  <c r="Z53" i="9"/>
  <c r="X56" i="6"/>
  <c r="Z53" i="6"/>
  <c r="Z53" i="15"/>
  <c r="X56" i="15"/>
  <c r="X59" i="10"/>
  <c r="Z59" i="10" s="1"/>
  <c r="Z56" i="10"/>
  <c r="X59" i="12"/>
  <c r="Z59" i="12" s="1"/>
  <c r="Z56" i="12"/>
  <c r="Z56" i="18" l="1"/>
  <c r="X59" i="18"/>
  <c r="Z59" i="18" s="1"/>
  <c r="Z56" i="9"/>
  <c r="X59" i="9"/>
  <c r="Z59" i="9" s="1"/>
  <c r="Z56" i="11"/>
  <c r="X59" i="11"/>
  <c r="Z59" i="11" s="1"/>
  <c r="X59" i="15"/>
  <c r="Z59" i="15" s="1"/>
  <c r="Z56" i="15"/>
  <c r="Y59" i="3"/>
  <c r="Z59" i="3" s="1"/>
  <c r="Z56" i="3"/>
  <c r="X59" i="17"/>
  <c r="Z59" i="17" s="1"/>
  <c r="Z56" i="17"/>
  <c r="Z56" i="16"/>
  <c r="X59" i="16"/>
  <c r="Z59" i="16" s="1"/>
  <c r="X59" i="6"/>
  <c r="Z59" i="6" s="1"/>
  <c r="Z56" i="6"/>
  <c r="X59" i="5"/>
  <c r="Z59" i="5" s="1"/>
  <c r="Z56" i="5"/>
  <c r="X59" i="14"/>
  <c r="Z59" i="14" s="1"/>
  <c r="Z56" i="14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<sst xmlns="http://schemas.openxmlformats.org/spreadsheetml/2006/main" count="4060" uniqueCount="113">
  <si>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</si>
  <si>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</si>
  <si>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</si>
  <si>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</si>
  <si>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</si>
  <si>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</si>
  <si>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</si>
  <si>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</si>
  <si>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</si>
  <si>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</si>
  <si>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</si>
  <si>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</si>
  <si>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</si>
  <si>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</si>
  <si>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</si>
  <si>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</si>
  <si>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</si>
  <si>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</si>
  <si>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</si>
  <si>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</si>
  <si>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</si>
  <si>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</si>
  <si>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</si>
  <si>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</si>
  <si>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</si>
  <si>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</si>
  <si>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</si>
  <si>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</si>
  <si>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</si>
  <si>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</si>
  <si>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</si>
  <si>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</si>
  <si>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</si>
  <si>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</si>
  <si>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</si>
  <si>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</si>
  <si>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</si>
  <si>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</si>
  <si>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</si>
  <si>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</si>
  <si>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</si>
  <si>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</si>
  <si>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</si>
  <si>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</si>
  <si>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</si>
  <si>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</si>
  <si>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</si>
  <si>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</si>
  <si>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</si>
  <si>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</si>
  <si>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</si>
  <si>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</si>
  <si>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</si>
  <si>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</si>
  <si>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</si>
  <si>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</si>
  <si>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</si>
  <si>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</si>
  <si>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</si>
  <si>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</si>
  <si>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</si>
  <si>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</si>
  <si>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</si>
  <si>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</si>
  <si>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</si>
  <si>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</si>
  <si>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</si>
  <si>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</si>
  <si>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</si>
  <si>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</si>
  <si>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</si>
  <si>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</si>
  <si>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</si>
  <si>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</si>
  <si>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</si>
  <si>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</si>
  <si>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</si>
  <si>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</si>
  <si>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</si>
  <si>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</si>
  <si>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</si>
  <si>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</si>
  <si>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</si>
  <si>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</si>
  <si>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</si>
  <si>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management                                   ) for 3rd Quarter ended 31 March 2024 (Figures Finalised as at 2024/04/26)</t>
  </si>
  <si>
    <t>Limpopo: Greater Tzaneen (LIM333) - Table C4 Quarterly Budgeted Financial Performance ( Waste management                                   ) for 3rd Quarter ended 31 March 2024 (Figures Finalised as at 2024/04/26)</t>
  </si>
  <si>
    <t>Limpopo: Ba-Phalaborwa (LIM334) - Table C4 Quarterly Budgeted Financial Performance ( Waste management                                   ) for 3rd Quarter ended 31 March 2024 (Figures Finalised as at 2024/04/26)</t>
  </si>
  <si>
    <t>Limpopo: Maruleng (LIM335) - Table C4 Quarterly Budgeted Financial Performance ( Waste management                                   ) for 3rd Quarter ended 31 March 2024 (Figures Finalised as at 2024/04/26)</t>
  </si>
  <si>
    <t>Limpopo: Mopani (DC33) - Table C4 Quarterly Budgeted Financial Performance ( Waste management                                   ) for 3rd Quarter ended 31 March 2024 (Figures Finalised as at 2024/04/26)</t>
  </si>
  <si>
    <t>Limpopo: Musina (LIM341) - Table C4 Quarterly Budgeted Financial Performance ( Waste management                                   ) for 3rd Quarter ended 31 March 2024 (Figures Finalised as at 2024/04/26)</t>
  </si>
  <si>
    <t>Limpopo: Thulamela (LIM343) - Table C4 Quarterly Budgeted Financial Performance ( Waste management                                   ) for 3rd Quarter ended 31 March 2024 (Figures Finalised as at 2024/04/26)</t>
  </si>
  <si>
    <t>Limpopo: Makhado (LIM344) - Table C4 Quarterly Budgeted Financial Performance ( Waste management                                   ) for 3rd Quarter ended 31 March 2024 (Figures Finalised as at 2024/04/26)</t>
  </si>
  <si>
    <t>Limpopo: Collins Chabane (LIM345) - Table C4 Quarterly Budgeted Financial Performance ( Waste management                                   ) for 3rd Quarter ended 31 March 2024 (Figures Finalised as at 2024/04/26)</t>
  </si>
  <si>
    <t>Limpopo: Vhembe (DC34) - Table C4 Quarterly Budgeted Financial Performance ( Waste management                                   ) for 3rd Quarter ended 31 March 2024 (Figures Finalised as at 2024/04/26)</t>
  </si>
  <si>
    <t>Limpopo: Blouberg (LIM351) - Table C4 Quarterly Budgeted Financial Performance ( Waste management                                   ) for 3rd Quarter ended 31 March 2024 (Figures Finalised as at 2024/04/26)</t>
  </si>
  <si>
    <t>Limpopo: Molemole (LIM353) - Table C4 Quarterly Budgeted Financial Performance ( Waste management                                   ) for 3rd Quarter ended 31 March 2024 (Figures Finalised as at 2024/04/26)</t>
  </si>
  <si>
    <t>Limpopo: Polokwane (LIM354) - Table C4 Quarterly Budgeted Financial Performance ( Waste management                                   ) for 3rd Quarter ended 31 March 2024 (Figures Finalised as at 2024/04/26)</t>
  </si>
  <si>
    <t>Limpopo: Lepelle-Nkumpi (LIM355) - Table C4 Quarterly Budgeted Financial Performance ( Waste management                                   ) for 3rd Quarter ended 31 March 2024 (Figures Finalised as at 2024/04/26)</t>
  </si>
  <si>
    <t>Limpopo: Capricorn (DC35) - Table C4 Quarterly Budgeted Financial Performance ( Waste management                                   ) for 3rd Quarter ended 31 March 2024 (Figures Finalised as at 2024/04/26)</t>
  </si>
  <si>
    <t>Limpopo: Thabazimbi (LIM361) - Table C4 Quarterly Budgeted Financial Performance ( Waste management                                   ) for 3rd Quarter ended 31 March 2024 (Figures Finalised as at 2024/04/26)</t>
  </si>
  <si>
    <t>Limpopo: Lephalale (LIM362) - Table C4 Quarterly Budgeted Financial Performance ( Waste management                                   ) for 3rd Quarter ended 31 March 2024 (Figures Finalised as at 2024/04/26)</t>
  </si>
  <si>
    <t>Limpopo: Bela Bela (LIM366) - Table C4 Quarterly Budgeted Financial Performance ( Waste management                                   ) for 3rd Quarter ended 31 March 2024 (Figures Finalised as at 2024/04/26)</t>
  </si>
  <si>
    <t>Limpopo: Mogalakwena (LIM367) - Table C4 Quarterly Budgeted Financial Performance ( Waste management                                   ) for 3rd Quarter ended 31 March 2024 (Figures Finalised as at 2024/04/26)</t>
  </si>
  <si>
    <t>Limpopo: Modimolle-Mookgopong (LIM368) - Table C4 Quarterly Budgeted Financial Performance ( Waste management                                   ) for 3rd Quarter ended 31 March 2024 (Figures Finalised as at 2024/04/26)</t>
  </si>
  <si>
    <t>Limpopo: Waterberg (DC36) - Table C4 Quarterly Budgeted Financial Performance ( Waste management                                   ) for 3rd Quarter ended 31 March 2024 (Figures Finalised as at 2024/04/26)</t>
  </si>
  <si>
    <t>Limpopo: Ephraim Mogale (LIM471) - Table C4 Quarterly Budgeted Financial Performance ( Waste management                                   ) for 3rd Quarter ended 31 March 2024 (Figures Finalised as at 2024/04/26)</t>
  </si>
  <si>
    <t>Limpopo: Elias Motsoaledi (LIM472) - Table C4 Quarterly Budgeted Financial Performance ( Waste management                                   ) for 3rd Quarter ended 31 March 2024 (Figures Finalised as at 2024/04/26)</t>
  </si>
  <si>
    <t>Limpopo: Makhuduthamaga (LIM473) - Table C4 Quarterly Budgeted Financial Performance ( Waste management                                   ) for 3rd Quarter ended 31 March 2024 (Figures Finalised as at 2024/04/26)</t>
  </si>
  <si>
    <t>Limpopo: Tubatse Fetakgomo (LIM476) - Table C4 Quarterly Budgeted Financial Performance ( Waste management                                   ) for 3rd Quarter ended 31 March 2024 (Figures Finalised as at 2024/04/26)</t>
  </si>
  <si>
    <t>Limpopo: Sekhukhune (DC47)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</si>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</sst>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416566782</v>
      </c>
      <c r="D9" s="20"/>
      <c r="E9" s="21">
        <v>439794380</v>
      </c>
      <c r="F9" s="22">
        <v>484208105</v>
      </c>
      <c r="G9" s="22">
        <v>36430804</v>
      </c>
      <c r="H9" s="22">
        <v>38401989</v>
      </c>
      <c r="I9" s="22">
        <v>38951551</v>
      </c>
      <c r="J9" s="22">
        <v>113784344</v>
      </c>
      <c r="K9" s="22">
        <v>44375185</v>
      </c>
      <c r="L9" s="22">
        <v>40561136</v>
      </c>
      <c r="M9" s="22">
        <v>43136217</v>
      </c>
      <c r="N9" s="22">
        <v>128072538</v>
      </c>
      <c r="O9" s="22">
        <v>36662497</v>
      </c>
      <c r="P9" s="22">
        <v>32851570</v>
      </c>
      <c r="Q9" s="22">
        <v>36809648</v>
      </c>
      <c r="R9" s="22">
        <v>106323715</v>
      </c>
      <c r="S9" s="22"/>
      <c r="T9" s="22"/>
      <c r="U9" s="22"/>
      <c r="V9" s="22"/>
      <c r="W9" s="22">
        <v>348180597</v>
      </c>
      <c r="X9" s="22">
        <v>340363029</v>
      </c>
      <c r="Y9" s="22">
        <v>7817568</v>
      </c>
      <c r="Z9" s="23">
        <v>2.2968323037223883</v>
      </c>
      <c r="AA9" s="20">
        <v>484208105</v>
      </c>
    </row>
    <row r="10" spans="1:27" x14ac:dyDescent="0.25">
      <c r="A10" s="19" t="s">
        <v>38</v>
      </c>
      <c r="B10" s="15" t="s">
        <v>32</v>
      </c>
      <c r="C10" s="20">
        <v>143038</v>
      </c>
      <c r="D10" s="20"/>
      <c r="E10" s="21">
        <v>178395</v>
      </c>
      <c r="F10" s="22">
        <v>106160</v>
      </c>
      <c r="G10" s="22">
        <v>5053</v>
      </c>
      <c r="H10" s="22">
        <v>10106</v>
      </c>
      <c r="I10" s="22">
        <v>8342</v>
      </c>
      <c r="J10" s="22">
        <v>23501</v>
      </c>
      <c r="K10" s="22">
        <v>4584</v>
      </c>
      <c r="L10" s="22">
        <v>8895</v>
      </c>
      <c r="M10" s="22">
        <v>9920</v>
      </c>
      <c r="N10" s="22">
        <v>23399</v>
      </c>
      <c r="O10" s="22">
        <v>-10607</v>
      </c>
      <c r="P10" s="22">
        <v>907</v>
      </c>
      <c r="Q10" s="22">
        <v>1065</v>
      </c>
      <c r="R10" s="22">
        <v>-8635</v>
      </c>
      <c r="S10" s="22"/>
      <c r="T10" s="22"/>
      <c r="U10" s="22"/>
      <c r="V10" s="22"/>
      <c r="W10" s="22">
        <v>38265</v>
      </c>
      <c r="X10" s="22">
        <v>80220</v>
      </c>
      <c r="Y10" s="22">
        <v>-41955</v>
      </c>
      <c r="Z10" s="23">
        <v>-52.299925205684374</v>
      </c>
      <c r="AA10" s="20">
        <v>106160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300000</v>
      </c>
      <c r="F11" s="22">
        <v>300000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225000</v>
      </c>
      <c r="Y11" s="22">
        <v>-225000</v>
      </c>
      <c r="Z11" s="23">
        <v>-100</v>
      </c>
      <c r="AA11" s="20">
        <v>300000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40179251</v>
      </c>
      <c r="D13" s="20"/>
      <c r="E13" s="21">
        <v>56611524</v>
      </c>
      <c r="F13" s="22">
        <v>59530745</v>
      </c>
      <c r="G13" s="22">
        <v>3290258</v>
      </c>
      <c r="H13" s="22">
        <v>3908632</v>
      </c>
      <c r="I13" s="22">
        <v>4091552</v>
      </c>
      <c r="J13" s="22">
        <v>11290442</v>
      </c>
      <c r="K13" s="22">
        <v>4153534</v>
      </c>
      <c r="L13" s="22">
        <v>4165249</v>
      </c>
      <c r="M13" s="22">
        <v>4218384</v>
      </c>
      <c r="N13" s="22">
        <v>12537167</v>
      </c>
      <c r="O13" s="22">
        <v>4313285</v>
      </c>
      <c r="P13" s="22">
        <v>4508414</v>
      </c>
      <c r="Q13" s="22">
        <v>6002516</v>
      </c>
      <c r="R13" s="22">
        <v>14824215</v>
      </c>
      <c r="S13" s="22"/>
      <c r="T13" s="22"/>
      <c r="U13" s="22"/>
      <c r="V13" s="22"/>
      <c r="W13" s="22">
        <v>38651824</v>
      </c>
      <c r="X13" s="22">
        <v>43202051</v>
      </c>
      <c r="Y13" s="22">
        <v>-4550227</v>
      </c>
      <c r="Z13" s="23">
        <v>-10.532432823617563</v>
      </c>
      <c r="AA13" s="20">
        <v>59530745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420322</v>
      </c>
      <c r="D17" s="20"/>
      <c r="E17" s="21">
        <v>307288</v>
      </c>
      <c r="F17" s="22">
        <v>307288</v>
      </c>
      <c r="G17" s="22">
        <v>16948</v>
      </c>
      <c r="H17" s="22">
        <v>16948</v>
      </c>
      <c r="I17" s="22">
        <v>15764</v>
      </c>
      <c r="J17" s="22">
        <v>49660</v>
      </c>
      <c r="K17" s="22">
        <v>90516</v>
      </c>
      <c r="L17" s="22">
        <v>17282</v>
      </c>
      <c r="M17" s="22">
        <v>18020</v>
      </c>
      <c r="N17" s="22">
        <v>125818</v>
      </c>
      <c r="O17" s="22">
        <v>81767</v>
      </c>
      <c r="P17" s="22">
        <v>6220</v>
      </c>
      <c r="Q17" s="22">
        <v>38012</v>
      </c>
      <c r="R17" s="22">
        <v>125999</v>
      </c>
      <c r="S17" s="22"/>
      <c r="T17" s="22"/>
      <c r="U17" s="22"/>
      <c r="V17" s="22"/>
      <c r="W17" s="22">
        <v>301477</v>
      </c>
      <c r="X17" s="22">
        <v>230463</v>
      </c>
      <c r="Y17" s="22">
        <v>71014</v>
      </c>
      <c r="Z17" s="23">
        <v>30.813623011069026</v>
      </c>
      <c r="AA17" s="20">
        <v>307288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>
        <v>198190</v>
      </c>
      <c r="J19" s="22">
        <v>198190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198190</v>
      </c>
      <c r="X19" s="22">
        <v>810</v>
      </c>
      <c r="Y19" s="22">
        <v>197380</v>
      </c>
      <c r="Z19" s="23">
        <v>24367.9012345679</v>
      </c>
      <c r="AA19" s="20">
        <v>1082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308553</v>
      </c>
      <c r="F23" s="22">
        <v>308506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230625</v>
      </c>
      <c r="Y23" s="22">
        <v>-230625</v>
      </c>
      <c r="Z23" s="23">
        <v>-100</v>
      </c>
      <c r="AA23" s="20">
        <v>308506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44447536</v>
      </c>
      <c r="D25" s="20"/>
      <c r="E25" s="21">
        <v>50402102</v>
      </c>
      <c r="F25" s="22">
        <v>40672493</v>
      </c>
      <c r="G25" s="22">
        <v>15394508</v>
      </c>
      <c r="H25" s="22">
        <v>503333</v>
      </c>
      <c r="I25" s="22">
        <v>1204550</v>
      </c>
      <c r="J25" s="22">
        <v>17102391</v>
      </c>
      <c r="K25" s="22">
        <v>1061452</v>
      </c>
      <c r="L25" s="22">
        <v>618104</v>
      </c>
      <c r="M25" s="22">
        <v>8813695</v>
      </c>
      <c r="N25" s="22">
        <v>10493251</v>
      </c>
      <c r="O25" s="22">
        <v>661920</v>
      </c>
      <c r="P25" s="22">
        <v>2897192</v>
      </c>
      <c r="Q25" s="22">
        <v>10804936</v>
      </c>
      <c r="R25" s="22">
        <v>14364048</v>
      </c>
      <c r="S25" s="22"/>
      <c r="T25" s="22"/>
      <c r="U25" s="22"/>
      <c r="V25" s="22"/>
      <c r="W25" s="22">
        <v>41959690</v>
      </c>
      <c r="X25" s="22">
        <v>39002131</v>
      </c>
      <c r="Y25" s="22">
        <v>2957559</v>
      </c>
      <c r="Z25" s="23">
        <v>7.5830702686476279</v>
      </c>
      <c r="AA25" s="20">
        <v>40672493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521708093</v>
      </c>
      <c r="D32" s="29">
        <f t="shared" ref="D32:Y32" si="0">SUM(D6:D31)</f>
        <v>0</v>
      </c>
      <c r="E32" s="30">
        <f t="shared" si="0"/>
        <v>547903324</v>
      </c>
      <c r="F32" s="31">
        <f t="shared" si="0"/>
        <v>585434379</v>
      </c>
      <c r="G32" s="31">
        <f t="shared" si="0"/>
        <v>55137571</v>
      </c>
      <c r="H32" s="31">
        <f t="shared" si="0"/>
        <v>42841008</v>
      </c>
      <c r="I32" s="31">
        <f t="shared" si="0"/>
        <v>44469949</v>
      </c>
      <c r="J32" s="31">
        <f t="shared" si="0"/>
        <v>142448528</v>
      </c>
      <c r="K32" s="31">
        <f t="shared" si="0"/>
        <v>49685271</v>
      </c>
      <c r="L32" s="31">
        <f t="shared" si="0"/>
        <v>45370666</v>
      </c>
      <c r="M32" s="31">
        <f t="shared" si="0"/>
        <v>56196236</v>
      </c>
      <c r="N32" s="31">
        <f t="shared" si="0"/>
        <v>151252173</v>
      </c>
      <c r="O32" s="31">
        <f t="shared" si="0"/>
        <v>41708862</v>
      </c>
      <c r="P32" s="31">
        <f t="shared" si="0"/>
        <v>40264303</v>
      </c>
      <c r="Q32" s="31">
        <f t="shared" si="0"/>
        <v>53656177</v>
      </c>
      <c r="R32" s="31">
        <f t="shared" si="0"/>
        <v>135629342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429330043</v>
      </c>
      <c r="X32" s="31">
        <f t="shared" si="0"/>
        <v>423334329</v>
      </c>
      <c r="Y32" s="31">
        <f t="shared" si="0"/>
        <v>5995714</v>
      </c>
      <c r="Z32" s="32">
        <f>+IF(X32&lt;&gt;0,+(Y32/X32)*100,0)</f>
        <v>1.4163070625911842</v>
      </c>
      <c r="AA32" s="29">
        <f>SUM(AA6:AA31)</f>
        <v>585434379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309563326</v>
      </c>
      <c r="D34" s="20"/>
      <c r="E34" s="21">
        <v>385840972</v>
      </c>
      <c r="F34" s="22">
        <v>374499483</v>
      </c>
      <c r="G34" s="22">
        <v>26174295</v>
      </c>
      <c r="H34" s="22">
        <v>16574154</v>
      </c>
      <c r="I34" s="22">
        <v>35668800</v>
      </c>
      <c r="J34" s="22">
        <v>78417249</v>
      </c>
      <c r="K34" s="22">
        <v>26602610</v>
      </c>
      <c r="L34" s="22">
        <v>27354636</v>
      </c>
      <c r="M34" s="22">
        <v>27658501</v>
      </c>
      <c r="N34" s="22">
        <v>81615747</v>
      </c>
      <c r="O34" s="22">
        <v>27220127</v>
      </c>
      <c r="P34" s="22">
        <v>29753943</v>
      </c>
      <c r="Q34" s="22">
        <v>23487999</v>
      </c>
      <c r="R34" s="22">
        <v>80462069</v>
      </c>
      <c r="S34" s="22"/>
      <c r="T34" s="22"/>
      <c r="U34" s="22"/>
      <c r="V34" s="22"/>
      <c r="W34" s="22">
        <v>240495065</v>
      </c>
      <c r="X34" s="22">
        <v>265108744</v>
      </c>
      <c r="Y34" s="22">
        <v>-24613679</v>
      </c>
      <c r="Z34" s="23">
        <v>-9.2843708693365468</v>
      </c>
      <c r="AA34" s="20">
        <v>374499483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16791801</v>
      </c>
      <c r="D37" s="20"/>
      <c r="E37" s="21">
        <v>29236619</v>
      </c>
      <c r="F37" s="22">
        <v>34109853</v>
      </c>
      <c r="G37" s="22">
        <v>1914843</v>
      </c>
      <c r="H37" s="22">
        <v>1241109</v>
      </c>
      <c r="I37" s="22">
        <v>1989259</v>
      </c>
      <c r="J37" s="22">
        <v>5145211</v>
      </c>
      <c r="K37" s="22">
        <v>1129400</v>
      </c>
      <c r="L37" s="22">
        <v>1640655</v>
      </c>
      <c r="M37" s="22">
        <v>1740286</v>
      </c>
      <c r="N37" s="22">
        <v>4510341</v>
      </c>
      <c r="O37" s="22">
        <v>3216240</v>
      </c>
      <c r="P37" s="22">
        <v>2719821</v>
      </c>
      <c r="Q37" s="22">
        <v>2682671</v>
      </c>
      <c r="R37" s="22">
        <v>8618732</v>
      </c>
      <c r="S37" s="22"/>
      <c r="T37" s="22"/>
      <c r="U37" s="22"/>
      <c r="V37" s="22"/>
      <c r="W37" s="22">
        <v>18274284</v>
      </c>
      <c r="X37" s="22">
        <v>23189025</v>
      </c>
      <c r="Y37" s="22">
        <v>-4914741</v>
      </c>
      <c r="Z37" s="23">
        <v>-21.194254609669876</v>
      </c>
      <c r="AA37" s="20">
        <v>34109853</v>
      </c>
    </row>
    <row r="38" spans="1:27" x14ac:dyDescent="0.25">
      <c r="A38" s="19" t="s">
        <v>64</v>
      </c>
      <c r="B38" s="15" t="s">
        <v>32</v>
      </c>
      <c r="C38" s="20">
        <v>38843631</v>
      </c>
      <c r="D38" s="20"/>
      <c r="E38" s="21">
        <v>55148014</v>
      </c>
      <c r="F38" s="22">
        <v>79722127</v>
      </c>
      <c r="G38" s="22"/>
      <c r="H38" s="22"/>
      <c r="I38" s="22"/>
      <c r="J38" s="22"/>
      <c r="K38" s="22"/>
      <c r="L38" s="22"/>
      <c r="M38" s="22"/>
      <c r="N38" s="22"/>
      <c r="O38" s="22">
        <v>19712133</v>
      </c>
      <c r="P38" s="22"/>
      <c r="Q38" s="22">
        <v>2439386</v>
      </c>
      <c r="R38" s="22">
        <v>22151519</v>
      </c>
      <c r="S38" s="22"/>
      <c r="T38" s="22"/>
      <c r="U38" s="22"/>
      <c r="V38" s="22"/>
      <c r="W38" s="22">
        <v>22151519</v>
      </c>
      <c r="X38" s="22">
        <v>49288207</v>
      </c>
      <c r="Y38" s="22">
        <v>-27136688</v>
      </c>
      <c r="Z38" s="23">
        <v>-55.057162050954702</v>
      </c>
      <c r="AA38" s="20">
        <v>79722127</v>
      </c>
    </row>
    <row r="39" spans="1:27" x14ac:dyDescent="0.25">
      <c r="A39" s="19" t="s">
        <v>65</v>
      </c>
      <c r="B39" s="15" t="s">
        <v>32</v>
      </c>
      <c r="C39" s="20">
        <v>34390657</v>
      </c>
      <c r="D39" s="20"/>
      <c r="E39" s="21">
        <v>27434812</v>
      </c>
      <c r="F39" s="22">
        <v>29668242</v>
      </c>
      <c r="G39" s="22">
        <v>380671</v>
      </c>
      <c r="H39" s="22">
        <v>4921864</v>
      </c>
      <c r="I39" s="22">
        <v>4821324</v>
      </c>
      <c r="J39" s="22">
        <v>10123859</v>
      </c>
      <c r="K39" s="22">
        <v>2888630</v>
      </c>
      <c r="L39" s="22">
        <v>2877815</v>
      </c>
      <c r="M39" s="22">
        <v>3633472</v>
      </c>
      <c r="N39" s="22">
        <v>9399917</v>
      </c>
      <c r="O39" s="22">
        <v>2765135</v>
      </c>
      <c r="P39" s="22">
        <v>-1583558</v>
      </c>
      <c r="Q39" s="22">
        <v>6911367</v>
      </c>
      <c r="R39" s="22">
        <v>8092944</v>
      </c>
      <c r="S39" s="22"/>
      <c r="T39" s="22"/>
      <c r="U39" s="22"/>
      <c r="V39" s="22"/>
      <c r="W39" s="22">
        <v>27616720</v>
      </c>
      <c r="X39" s="22">
        <v>20547901</v>
      </c>
      <c r="Y39" s="22">
        <v>7068819</v>
      </c>
      <c r="Z39" s="23">
        <v>34.401659809437469</v>
      </c>
      <c r="AA39" s="20">
        <v>29668242</v>
      </c>
    </row>
    <row r="40" spans="1:27" x14ac:dyDescent="0.25">
      <c r="A40" s="19" t="s">
        <v>40</v>
      </c>
      <c r="B40" s="15" t="s">
        <v>32</v>
      </c>
      <c r="C40" s="20">
        <v>30733071</v>
      </c>
      <c r="D40" s="20"/>
      <c r="E40" s="21">
        <v>3779500</v>
      </c>
      <c r="F40" s="22">
        <v>3779500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>
        <v>2805359</v>
      </c>
      <c r="R40" s="22">
        <v>2805359</v>
      </c>
      <c r="S40" s="22"/>
      <c r="T40" s="22"/>
      <c r="U40" s="22"/>
      <c r="V40" s="22"/>
      <c r="W40" s="22">
        <v>2805359</v>
      </c>
      <c r="X40" s="22">
        <v>1184625</v>
      </c>
      <c r="Y40" s="22">
        <v>1620734</v>
      </c>
      <c r="Z40" s="23">
        <v>136.81409728817135</v>
      </c>
      <c r="AA40" s="20">
        <v>3779500</v>
      </c>
    </row>
    <row r="41" spans="1:27" x14ac:dyDescent="0.25">
      <c r="A41" s="19" t="s">
        <v>66</v>
      </c>
      <c r="B41" s="15" t="s">
        <v>32</v>
      </c>
      <c r="C41" s="20">
        <v>240834723</v>
      </c>
      <c r="D41" s="20"/>
      <c r="E41" s="21">
        <v>272465785</v>
      </c>
      <c r="F41" s="22">
        <v>334834732</v>
      </c>
      <c r="G41" s="22">
        <v>20204874</v>
      </c>
      <c r="H41" s="22">
        <v>20487969</v>
      </c>
      <c r="I41" s="22">
        <v>32697135</v>
      </c>
      <c r="J41" s="22">
        <v>73389978</v>
      </c>
      <c r="K41" s="22">
        <v>34887675</v>
      </c>
      <c r="L41" s="22">
        <v>24210779</v>
      </c>
      <c r="M41" s="22">
        <v>36404814</v>
      </c>
      <c r="N41" s="22">
        <v>95503268</v>
      </c>
      <c r="O41" s="22">
        <v>20525999</v>
      </c>
      <c r="P41" s="22">
        <v>26335972</v>
      </c>
      <c r="Q41" s="22">
        <v>31653204</v>
      </c>
      <c r="R41" s="22">
        <v>78515175</v>
      </c>
      <c r="S41" s="22"/>
      <c r="T41" s="22"/>
      <c r="U41" s="22"/>
      <c r="V41" s="22"/>
      <c r="W41" s="22">
        <v>247408421</v>
      </c>
      <c r="X41" s="22">
        <v>220022829</v>
      </c>
      <c r="Y41" s="22">
        <v>27385592</v>
      </c>
      <c r="Z41" s="23">
        <v>12.4467047917105</v>
      </c>
      <c r="AA41" s="20">
        <v>334834732</v>
      </c>
    </row>
    <row r="42" spans="1:27" x14ac:dyDescent="0.25">
      <c r="A42" s="19" t="s">
        <v>67</v>
      </c>
      <c r="B42" s="15" t="s">
        <v>32</v>
      </c>
      <c r="C42" s="20">
        <v>8279200</v>
      </c>
      <c r="D42" s="20"/>
      <c r="E42" s="21">
        <v>5484118</v>
      </c>
      <c r="F42" s="22">
        <v>5182118</v>
      </c>
      <c r="G42" s="22">
        <v>236191</v>
      </c>
      <c r="H42" s="22">
        <v>915042</v>
      </c>
      <c r="I42" s="22">
        <v>907461</v>
      </c>
      <c r="J42" s="22">
        <v>2058694</v>
      </c>
      <c r="K42" s="22">
        <v>900232</v>
      </c>
      <c r="L42" s="22">
        <v>915043</v>
      </c>
      <c r="M42" s="22">
        <v>910880</v>
      </c>
      <c r="N42" s="22">
        <v>2726155</v>
      </c>
      <c r="O42" s="22">
        <v>306150</v>
      </c>
      <c r="P42" s="22">
        <v>19000</v>
      </c>
      <c r="Q42" s="22"/>
      <c r="R42" s="22">
        <v>325150</v>
      </c>
      <c r="S42" s="22"/>
      <c r="T42" s="22"/>
      <c r="U42" s="22"/>
      <c r="V42" s="22"/>
      <c r="W42" s="22">
        <v>5109999</v>
      </c>
      <c r="X42" s="22">
        <v>5152690</v>
      </c>
      <c r="Y42" s="22">
        <v>-42691</v>
      </c>
      <c r="Z42" s="23">
        <v>-0.82851869605972805</v>
      </c>
      <c r="AA42" s="20">
        <v>5182118</v>
      </c>
    </row>
    <row r="43" spans="1:27" x14ac:dyDescent="0.25">
      <c r="A43" s="19" t="s">
        <v>68</v>
      </c>
      <c r="B43" s="15" t="s">
        <v>32</v>
      </c>
      <c r="C43" s="20">
        <v>7927779</v>
      </c>
      <c r="D43" s="20"/>
      <c r="E43" s="21">
        <v>17650337</v>
      </c>
      <c r="F43" s="22">
        <v>20600674</v>
      </c>
      <c r="G43" s="22">
        <v>182460</v>
      </c>
      <c r="H43" s="22">
        <v>290618</v>
      </c>
      <c r="I43" s="22">
        <v>65692</v>
      </c>
      <c r="J43" s="22">
        <v>538770</v>
      </c>
      <c r="K43" s="22">
        <v>81146</v>
      </c>
      <c r="L43" s="22">
        <v>45453</v>
      </c>
      <c r="M43" s="22">
        <v>2835</v>
      </c>
      <c r="N43" s="22">
        <v>129434</v>
      </c>
      <c r="O43" s="22">
        <v>44914</v>
      </c>
      <c r="P43" s="22">
        <v>45009</v>
      </c>
      <c r="Q43" s="22">
        <v>36759</v>
      </c>
      <c r="R43" s="22">
        <v>126682</v>
      </c>
      <c r="S43" s="22"/>
      <c r="T43" s="22"/>
      <c r="U43" s="22"/>
      <c r="V43" s="22"/>
      <c r="W43" s="22">
        <v>794886</v>
      </c>
      <c r="X43" s="22">
        <v>17152278</v>
      </c>
      <c r="Y43" s="22">
        <v>-16357392</v>
      </c>
      <c r="Z43" s="23">
        <v>-95.3657117730951</v>
      </c>
      <c r="AA43" s="20">
        <v>20600674</v>
      </c>
    </row>
    <row r="44" spans="1:27" x14ac:dyDescent="0.25">
      <c r="A44" s="19" t="s">
        <v>69</v>
      </c>
      <c r="B44" s="15" t="s">
        <v>32</v>
      </c>
      <c r="C44" s="20">
        <v>8460325</v>
      </c>
      <c r="D44" s="20"/>
      <c r="E44" s="21">
        <v>40838936</v>
      </c>
      <c r="F44" s="22">
        <v>51255511</v>
      </c>
      <c r="G44" s="22">
        <v>5089569</v>
      </c>
      <c r="H44" s="22">
        <v>1810564</v>
      </c>
      <c r="I44" s="22">
        <v>2765010</v>
      </c>
      <c r="J44" s="22">
        <v>9665143</v>
      </c>
      <c r="K44" s="22">
        <v>4345380</v>
      </c>
      <c r="L44" s="22">
        <v>5977938</v>
      </c>
      <c r="M44" s="22">
        <v>2321560</v>
      </c>
      <c r="N44" s="22">
        <v>12644878</v>
      </c>
      <c r="O44" s="22">
        <v>2599167</v>
      </c>
      <c r="P44" s="22">
        <v>4699206</v>
      </c>
      <c r="Q44" s="22">
        <v>-6154762</v>
      </c>
      <c r="R44" s="22">
        <v>1143611</v>
      </c>
      <c r="S44" s="22"/>
      <c r="T44" s="22"/>
      <c r="U44" s="22"/>
      <c r="V44" s="22"/>
      <c r="W44" s="22">
        <v>23453632</v>
      </c>
      <c r="X44" s="22">
        <v>32821178</v>
      </c>
      <c r="Y44" s="22">
        <v>-9367546</v>
      </c>
      <c r="Z44" s="23">
        <v>-28.541163269642546</v>
      </c>
      <c r="AA44" s="20">
        <v>51255511</v>
      </c>
    </row>
    <row r="45" spans="1:27" x14ac:dyDescent="0.25">
      <c r="A45" s="19" t="s">
        <v>70</v>
      </c>
      <c r="B45" s="15" t="s">
        <v>32</v>
      </c>
      <c r="C45" s="20">
        <v>-7357373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688467140</v>
      </c>
      <c r="D47" s="29">
        <f t="shared" ref="D47:Y47" si="1">SUM(D34:D46)</f>
        <v>0</v>
      </c>
      <c r="E47" s="30">
        <f t="shared" si="1"/>
        <v>837879093</v>
      </c>
      <c r="F47" s="31">
        <f t="shared" si="1"/>
        <v>933652240</v>
      </c>
      <c r="G47" s="31">
        <f t="shared" si="1"/>
        <v>54182903</v>
      </c>
      <c r="H47" s="31">
        <f t="shared" si="1"/>
        <v>46241320</v>
      </c>
      <c r="I47" s="31">
        <f t="shared" si="1"/>
        <v>78914681</v>
      </c>
      <c r="J47" s="31">
        <f t="shared" si="1"/>
        <v>179338904</v>
      </c>
      <c r="K47" s="31">
        <f t="shared" si="1"/>
        <v>70835073</v>
      </c>
      <c r="L47" s="31">
        <f t="shared" si="1"/>
        <v>63022319</v>
      </c>
      <c r="M47" s="31">
        <f t="shared" si="1"/>
        <v>72672348</v>
      </c>
      <c r="N47" s="31">
        <f t="shared" si="1"/>
        <v>206529740</v>
      </c>
      <c r="O47" s="31">
        <f t="shared" si="1"/>
        <v>76389865</v>
      </c>
      <c r="P47" s="31">
        <f t="shared" si="1"/>
        <v>61989393</v>
      </c>
      <c r="Q47" s="31">
        <f t="shared" si="1"/>
        <v>63861983</v>
      </c>
      <c r="R47" s="31">
        <f t="shared" si="1"/>
        <v>202241241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588109885</v>
      </c>
      <c r="X47" s="31">
        <f t="shared" si="1"/>
        <v>634467477</v>
      </c>
      <c r="Y47" s="31">
        <f t="shared" si="1"/>
        <v>-46357592</v>
      </c>
      <c r="Z47" s="32">
        <f>+IF(X47&lt;&gt;0,+(Y47/X47)*100,0)</f>
        <v>-7.3065355877965672</v>
      </c>
      <c r="AA47" s="29">
        <f>SUM(AA34:AA46)</f>
        <v>933652240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-166759047</v>
      </c>
      <c r="D48" s="39">
        <f t="shared" si="2"/>
        <v>0</v>
      </c>
      <c r="E48" s="40">
        <f t="shared" si="2"/>
        <v>-289975769</v>
      </c>
      <c r="F48" s="41">
        <f t="shared" si="2"/>
        <v>-348217861</v>
      </c>
      <c r="G48" s="41">
        <f t="shared" si="2"/>
        <v>954668</v>
      </c>
      <c r="H48" s="41">
        <f t="shared" si="2"/>
        <v>-3400312</v>
      </c>
      <c r="I48" s="41">
        <f t="shared" si="2"/>
        <v>-34444732</v>
      </c>
      <c r="J48" s="41">
        <f t="shared" si="2"/>
        <v>-36890376</v>
      </c>
      <c r="K48" s="41">
        <f t="shared" si="2"/>
        <v>-21149802</v>
      </c>
      <c r="L48" s="41">
        <f t="shared" si="2"/>
        <v>-17651653</v>
      </c>
      <c r="M48" s="41">
        <f t="shared" si="2"/>
        <v>-16476112</v>
      </c>
      <c r="N48" s="41">
        <f t="shared" si="2"/>
        <v>-55277567</v>
      </c>
      <c r="O48" s="41">
        <f t="shared" si="2"/>
        <v>-34681003</v>
      </c>
      <c r="P48" s="41">
        <f t="shared" si="2"/>
        <v>-21725090</v>
      </c>
      <c r="Q48" s="41">
        <f t="shared" si="2"/>
        <v>-10205806</v>
      </c>
      <c r="R48" s="41">
        <f t="shared" si="2"/>
        <v>-66611899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-158779842</v>
      </c>
      <c r="X48" s="41">
        <f t="shared" si="2"/>
        <v>-211133148</v>
      </c>
      <c r="Y48" s="41">
        <f t="shared" si="2"/>
        <v>52353306</v>
      </c>
      <c r="Z48" s="42">
        <f>+IF(X48&lt;&gt;0,+(Y48/X48)*100,0)</f>
        <v>-24.796346047945061</v>
      </c>
      <c r="AA48" s="39">
        <f>+AA32-AA47</f>
        <v>-348217861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919900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-165839147</v>
      </c>
      <c r="D51" s="48">
        <f t="shared" si="3"/>
        <v>0</v>
      </c>
      <c r="E51" s="49">
        <f t="shared" si="3"/>
        <v>-289975769</v>
      </c>
      <c r="F51" s="50">
        <f t="shared" si="3"/>
        <v>-348217861</v>
      </c>
      <c r="G51" s="50">
        <f t="shared" si="3"/>
        <v>954668</v>
      </c>
      <c r="H51" s="50">
        <f t="shared" si="3"/>
        <v>-3400312</v>
      </c>
      <c r="I51" s="50">
        <f t="shared" si="3"/>
        <v>-34444732</v>
      </c>
      <c r="J51" s="50">
        <f t="shared" si="3"/>
        <v>-36890376</v>
      </c>
      <c r="K51" s="50">
        <f t="shared" si="3"/>
        <v>-21149802</v>
      </c>
      <c r="L51" s="50">
        <f t="shared" si="3"/>
        <v>-17651653</v>
      </c>
      <c r="M51" s="50">
        <f t="shared" si="3"/>
        <v>-16476112</v>
      </c>
      <c r="N51" s="50">
        <f t="shared" si="3"/>
        <v>-55277567</v>
      </c>
      <c r="O51" s="50">
        <f t="shared" si="3"/>
        <v>-34681003</v>
      </c>
      <c r="P51" s="50">
        <f t="shared" si="3"/>
        <v>-21725090</v>
      </c>
      <c r="Q51" s="50">
        <f t="shared" si="3"/>
        <v>-10205806</v>
      </c>
      <c r="R51" s="50">
        <f t="shared" si="3"/>
        <v>-66611899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-158779842</v>
      </c>
      <c r="X51" s="50">
        <f t="shared" si="3"/>
        <v>-211133148</v>
      </c>
      <c r="Y51" s="50">
        <f t="shared" si="3"/>
        <v>52353306</v>
      </c>
      <c r="Z51" s="51">
        <f>+IF(X51&lt;&gt;0,+(Y51/X51)*100,0)</f>
        <v>-24.796346047945061</v>
      </c>
      <c r="AA51" s="48">
        <f>SUM(AA48:AA50)</f>
        <v>-348217861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-165839147</v>
      </c>
      <c r="D53" s="54">
        <f>+D51-D52</f>
        <v>0</v>
      </c>
      <c r="E53" s="55">
        <f t="shared" si="4"/>
        <v>-289975769</v>
      </c>
      <c r="F53" s="56">
        <f t="shared" si="4"/>
        <v>-348217861</v>
      </c>
      <c r="G53" s="56">
        <f t="shared" si="4"/>
        <v>954668</v>
      </c>
      <c r="H53" s="56">
        <f t="shared" si="4"/>
        <v>-3400312</v>
      </c>
      <c r="I53" s="56">
        <f t="shared" si="4"/>
        <v>-34444732</v>
      </c>
      <c r="J53" s="56">
        <f t="shared" si="4"/>
        <v>-36890376</v>
      </c>
      <c r="K53" s="56">
        <f t="shared" si="4"/>
        <v>-21149802</v>
      </c>
      <c r="L53" s="56">
        <f t="shared" si="4"/>
        <v>-17651653</v>
      </c>
      <c r="M53" s="56">
        <f t="shared" si="4"/>
        <v>-16476112</v>
      </c>
      <c r="N53" s="56">
        <f t="shared" si="4"/>
        <v>-55277567</v>
      </c>
      <c r="O53" s="56">
        <f t="shared" si="4"/>
        <v>-34681003</v>
      </c>
      <c r="P53" s="56">
        <f t="shared" si="4"/>
        <v>-21725090</v>
      </c>
      <c r="Q53" s="56">
        <f t="shared" si="4"/>
        <v>-10205806</v>
      </c>
      <c r="R53" s="56">
        <f t="shared" si="4"/>
        <v>-66611899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-158779842</v>
      </c>
      <c r="X53" s="56">
        <f t="shared" si="4"/>
        <v>-211133148</v>
      </c>
      <c r="Y53" s="56">
        <f t="shared" si="4"/>
        <v>52353306</v>
      </c>
      <c r="Z53" s="57">
        <f>+IF(X53&lt;&gt;0,+(Y53/X53)*100,0)</f>
        <v>-24.796346047945061</v>
      </c>
      <c r="AA53" s="54">
        <f>+AA51-AA52</f>
        <v>-348217861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-165839147</v>
      </c>
      <c r="D56" s="48">
        <f>SUM(D53:D55)</f>
        <v>0</v>
      </c>
      <c r="E56" s="49">
        <f t="shared" si="5"/>
        <v>-289975769</v>
      </c>
      <c r="F56" s="50">
        <f t="shared" si="5"/>
        <v>-348217861</v>
      </c>
      <c r="G56" s="50">
        <f t="shared" si="5"/>
        <v>954668</v>
      </c>
      <c r="H56" s="50">
        <f t="shared" si="5"/>
        <v>-3400312</v>
      </c>
      <c r="I56" s="50">
        <f t="shared" si="5"/>
        <v>-34444732</v>
      </c>
      <c r="J56" s="50">
        <f t="shared" si="5"/>
        <v>-36890376</v>
      </c>
      <c r="K56" s="50">
        <f t="shared" si="5"/>
        <v>-21149802</v>
      </c>
      <c r="L56" s="50">
        <f t="shared" si="5"/>
        <v>-17651653</v>
      </c>
      <c r="M56" s="50">
        <f t="shared" si="5"/>
        <v>-16476112</v>
      </c>
      <c r="N56" s="50">
        <f t="shared" si="5"/>
        <v>-55277567</v>
      </c>
      <c r="O56" s="50">
        <f t="shared" si="5"/>
        <v>-34681003</v>
      </c>
      <c r="P56" s="50">
        <f t="shared" si="5"/>
        <v>-21725090</v>
      </c>
      <c r="Q56" s="50">
        <f t="shared" si="5"/>
        <v>-10205806</v>
      </c>
      <c r="R56" s="50">
        <f t="shared" si="5"/>
        <v>-66611899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-158779842</v>
      </c>
      <c r="X56" s="50">
        <f t="shared" si="5"/>
        <v>-211133148</v>
      </c>
      <c r="Y56" s="50">
        <f t="shared" si="5"/>
        <v>52353306</v>
      </c>
      <c r="Z56" s="51">
        <f>+IF(X56&lt;&gt;0,+(Y56/X56)*100,0)</f>
        <v>-24.796346047945061</v>
      </c>
      <c r="AA56" s="48">
        <f>SUM(AA53:AA55)</f>
        <v>-348217861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-165839147</v>
      </c>
      <c r="D59" s="65">
        <f>SUM(D56:D58)</f>
        <v>0</v>
      </c>
      <c r="E59" s="66">
        <f t="shared" si="6"/>
        <v>-289975769</v>
      </c>
      <c r="F59" s="67">
        <f t="shared" si="6"/>
        <v>-348217861</v>
      </c>
      <c r="G59" s="67">
        <f t="shared" si="6"/>
        <v>954668</v>
      </c>
      <c r="H59" s="67">
        <f t="shared" si="6"/>
        <v>-3400312</v>
      </c>
      <c r="I59" s="67">
        <f t="shared" si="6"/>
        <v>-34444732</v>
      </c>
      <c r="J59" s="67">
        <f t="shared" si="6"/>
        <v>-36890376</v>
      </c>
      <c r="K59" s="67">
        <f t="shared" si="6"/>
        <v>-21149802</v>
      </c>
      <c r="L59" s="67">
        <f t="shared" si="6"/>
        <v>-17651653</v>
      </c>
      <c r="M59" s="67">
        <f t="shared" si="6"/>
        <v>-16476112</v>
      </c>
      <c r="N59" s="67">
        <f t="shared" si="6"/>
        <v>-55277567</v>
      </c>
      <c r="O59" s="67">
        <f t="shared" si="6"/>
        <v>-34681003</v>
      </c>
      <c r="P59" s="67">
        <f t="shared" si="6"/>
        <v>-21725090</v>
      </c>
      <c r="Q59" s="67">
        <f t="shared" si="6"/>
        <v>-10205806</v>
      </c>
      <c r="R59" s="67">
        <f t="shared" si="6"/>
        <v>-66611899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-158779842</v>
      </c>
      <c r="X59" s="67">
        <f t="shared" si="6"/>
        <v>-211133148</v>
      </c>
      <c r="Y59" s="67">
        <f t="shared" si="6"/>
        <v>52353306</v>
      </c>
      <c r="Z59" s="68">
        <f>+IF(X59&lt;&gt;0,+(Y59/X59)*100,0)</f>
        <v>-24.796346047945061</v>
      </c>
      <c r="AA59" s="65">
        <f>SUM(AA56:AA58)</f>
        <v>-348217861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8276420</v>
      </c>
      <c r="D9" s="20"/>
      <c r="E9" s="21">
        <v>9424350</v>
      </c>
      <c r="F9" s="22">
        <v>8746242</v>
      </c>
      <c r="G9" s="22">
        <v>722299</v>
      </c>
      <c r="H9" s="22">
        <v>735588</v>
      </c>
      <c r="I9" s="22">
        <v>728741</v>
      </c>
      <c r="J9" s="22">
        <v>2186628</v>
      </c>
      <c r="K9" s="22">
        <v>728831</v>
      </c>
      <c r="L9" s="22">
        <v>728831</v>
      </c>
      <c r="M9" s="22">
        <v>728831</v>
      </c>
      <c r="N9" s="22">
        <v>2186493</v>
      </c>
      <c r="O9" s="22">
        <v>726756</v>
      </c>
      <c r="P9" s="22">
        <v>728781</v>
      </c>
      <c r="Q9" s="22">
        <v>738683</v>
      </c>
      <c r="R9" s="22">
        <v>2194220</v>
      </c>
      <c r="S9" s="22"/>
      <c r="T9" s="22"/>
      <c r="U9" s="22"/>
      <c r="V9" s="22"/>
      <c r="W9" s="22">
        <v>6567341</v>
      </c>
      <c r="X9" s="22">
        <v>6559695</v>
      </c>
      <c r="Y9" s="22">
        <v>7646</v>
      </c>
      <c r="Z9" s="23">
        <v>0.11656029739187568</v>
      </c>
      <c r="AA9" s="20">
        <v>8746242</v>
      </c>
    </row>
    <row r="10" spans="1:27" x14ac:dyDescent="0.25">
      <c r="A10" s="19" t="s">
        <v>38</v>
      </c>
      <c r="B10" s="15" t="s">
        <v>32</v>
      </c>
      <c r="C10" s="20">
        <v>57041</v>
      </c>
      <c r="D10" s="20"/>
      <c r="E10" s="21">
        <v>100000</v>
      </c>
      <c r="F10" s="22">
        <v>30000</v>
      </c>
      <c r="G10" s="22">
        <v>382</v>
      </c>
      <c r="H10" s="22">
        <v>1937</v>
      </c>
      <c r="I10" s="22">
        <v>3830</v>
      </c>
      <c r="J10" s="22">
        <v>6149</v>
      </c>
      <c r="K10" s="22">
        <v>766</v>
      </c>
      <c r="L10" s="22">
        <v>1532</v>
      </c>
      <c r="M10" s="22">
        <v>5001</v>
      </c>
      <c r="N10" s="22">
        <v>7299</v>
      </c>
      <c r="O10" s="22">
        <v>2703</v>
      </c>
      <c r="P10" s="22"/>
      <c r="Q10" s="22"/>
      <c r="R10" s="22">
        <v>2703</v>
      </c>
      <c r="S10" s="22"/>
      <c r="T10" s="22"/>
      <c r="U10" s="22"/>
      <c r="V10" s="22"/>
      <c r="W10" s="22">
        <v>16151</v>
      </c>
      <c r="X10" s="22">
        <v>22500</v>
      </c>
      <c r="Y10" s="22">
        <v>-6349</v>
      </c>
      <c r="Z10" s="23">
        <v>-28.21777777777778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3059877</v>
      </c>
      <c r="D13" s="20"/>
      <c r="E13" s="21">
        <v>3124345</v>
      </c>
      <c r="F13" s="22">
        <v>1200000</v>
      </c>
      <c r="G13" s="22">
        <v>289766</v>
      </c>
      <c r="H13" s="22">
        <v>293790</v>
      </c>
      <c r="I13" s="22">
        <v>297312</v>
      </c>
      <c r="J13" s="22">
        <v>880868</v>
      </c>
      <c r="K13" s="22">
        <v>300543</v>
      </c>
      <c r="L13" s="22">
        <v>304455</v>
      </c>
      <c r="M13" s="22">
        <v>307463</v>
      </c>
      <c r="N13" s="22">
        <v>912461</v>
      </c>
      <c r="O13" s="22">
        <v>311910</v>
      </c>
      <c r="P13" s="22">
        <v>316442</v>
      </c>
      <c r="Q13" s="22">
        <v>321735</v>
      </c>
      <c r="R13" s="22">
        <v>950087</v>
      </c>
      <c r="S13" s="22"/>
      <c r="T13" s="22"/>
      <c r="U13" s="22"/>
      <c r="V13" s="22"/>
      <c r="W13" s="22">
        <v>2743416</v>
      </c>
      <c r="X13" s="22">
        <v>900000</v>
      </c>
      <c r="Y13" s="22">
        <v>1843416</v>
      </c>
      <c r="Z13" s="23">
        <v>204.82399999999998</v>
      </c>
      <c r="AA13" s="20">
        <v>1200000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11393338</v>
      </c>
      <c r="D32" s="29">
        <f t="shared" ref="D32:Y32" si="0">SUM(D6:D31)</f>
        <v>0</v>
      </c>
      <c r="E32" s="30">
        <f t="shared" si="0"/>
        <v>12648695</v>
      </c>
      <c r="F32" s="31">
        <f t="shared" si="0"/>
        <v>9976242</v>
      </c>
      <c r="G32" s="31">
        <f t="shared" si="0"/>
        <v>1012447</v>
      </c>
      <c r="H32" s="31">
        <f t="shared" si="0"/>
        <v>1031315</v>
      </c>
      <c r="I32" s="31">
        <f t="shared" si="0"/>
        <v>1029883</v>
      </c>
      <c r="J32" s="31">
        <f t="shared" si="0"/>
        <v>3073645</v>
      </c>
      <c r="K32" s="31">
        <f t="shared" si="0"/>
        <v>1030140</v>
      </c>
      <c r="L32" s="31">
        <f t="shared" si="0"/>
        <v>1034818</v>
      </c>
      <c r="M32" s="31">
        <f t="shared" si="0"/>
        <v>1041295</v>
      </c>
      <c r="N32" s="31">
        <f t="shared" si="0"/>
        <v>3106253</v>
      </c>
      <c r="O32" s="31">
        <f t="shared" si="0"/>
        <v>1041369</v>
      </c>
      <c r="P32" s="31">
        <f t="shared" si="0"/>
        <v>1045223</v>
      </c>
      <c r="Q32" s="31">
        <f t="shared" si="0"/>
        <v>1060418</v>
      </c>
      <c r="R32" s="31">
        <f t="shared" si="0"/>
        <v>3147010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9326908</v>
      </c>
      <c r="X32" s="31">
        <f t="shared" si="0"/>
        <v>7482195</v>
      </c>
      <c r="Y32" s="31">
        <f t="shared" si="0"/>
        <v>1844713</v>
      </c>
      <c r="Z32" s="32">
        <f>+IF(X32&lt;&gt;0,+(Y32/X32)*100,0)</f>
        <v>24.654703599678971</v>
      </c>
      <c r="AA32" s="29">
        <f>SUM(AA6:AA31)</f>
        <v>9976242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10627927</v>
      </c>
      <c r="D34" s="20"/>
      <c r="E34" s="21">
        <v>17445351</v>
      </c>
      <c r="F34" s="22">
        <v>13842434</v>
      </c>
      <c r="G34" s="22">
        <v>896786</v>
      </c>
      <c r="H34" s="22">
        <v>807400</v>
      </c>
      <c r="I34" s="22">
        <v>779505</v>
      </c>
      <c r="J34" s="22">
        <v>2483691</v>
      </c>
      <c r="K34" s="22">
        <v>919361</v>
      </c>
      <c r="L34" s="22">
        <v>1022625</v>
      </c>
      <c r="M34" s="22">
        <v>981663</v>
      </c>
      <c r="N34" s="22">
        <v>2923649</v>
      </c>
      <c r="O34" s="22">
        <v>1032813</v>
      </c>
      <c r="P34" s="22">
        <v>1074947</v>
      </c>
      <c r="Q34" s="22">
        <v>1122909</v>
      </c>
      <c r="R34" s="22">
        <v>3230669</v>
      </c>
      <c r="S34" s="22"/>
      <c r="T34" s="22"/>
      <c r="U34" s="22"/>
      <c r="V34" s="22"/>
      <c r="W34" s="22">
        <v>8638009</v>
      </c>
      <c r="X34" s="22">
        <v>10381806</v>
      </c>
      <c r="Y34" s="22">
        <v>-1743797</v>
      </c>
      <c r="Z34" s="23">
        <v>-16.79666331657517</v>
      </c>
      <c r="AA34" s="20">
        <v>13842434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416081</v>
      </c>
      <c r="D37" s="20"/>
      <c r="E37" s="21">
        <v>900000</v>
      </c>
      <c r="F37" s="22">
        <v>900000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56355</v>
      </c>
      <c r="Q37" s="22"/>
      <c r="R37" s="22">
        <v>56355</v>
      </c>
      <c r="S37" s="22"/>
      <c r="T37" s="22"/>
      <c r="U37" s="22"/>
      <c r="V37" s="22"/>
      <c r="W37" s="22">
        <v>56355</v>
      </c>
      <c r="X37" s="22">
        <v>675000</v>
      </c>
      <c r="Y37" s="22">
        <v>-618645</v>
      </c>
      <c r="Z37" s="23">
        <v>-91.651111111111121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4568091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371127</v>
      </c>
      <c r="D41" s="20"/>
      <c r="E41" s="21">
        <v>3410000</v>
      </c>
      <c r="F41" s="22">
        <v>855000</v>
      </c>
      <c r="G41" s="22"/>
      <c r="H41" s="22"/>
      <c r="I41" s="22"/>
      <c r="J41" s="22"/>
      <c r="K41" s="22">
        <v>25500</v>
      </c>
      <c r="L41" s="22">
        <v>83400</v>
      </c>
      <c r="M41" s="22"/>
      <c r="N41" s="22">
        <v>108900</v>
      </c>
      <c r="O41" s="22"/>
      <c r="P41" s="22"/>
      <c r="Q41" s="22"/>
      <c r="R41" s="22"/>
      <c r="S41" s="22"/>
      <c r="T41" s="22"/>
      <c r="U41" s="22"/>
      <c r="V41" s="22"/>
      <c r="W41" s="22">
        <v>108900</v>
      </c>
      <c r="X41" s="22">
        <v>641250</v>
      </c>
      <c r="Y41" s="22">
        <v>-532350</v>
      </c>
      <c r="Z41" s="23">
        <v>-83.017543859649123</v>
      </c>
      <c r="AA41" s="20">
        <v>855000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172197</v>
      </c>
      <c r="D44" s="20"/>
      <c r="E44" s="21">
        <v>412311</v>
      </c>
      <c r="F44" s="22">
        <v>2124449</v>
      </c>
      <c r="G44" s="22">
        <v>6131</v>
      </c>
      <c r="H44" s="22">
        <v>8743</v>
      </c>
      <c r="I44" s="22">
        <v>26385</v>
      </c>
      <c r="J44" s="22">
        <v>41259</v>
      </c>
      <c r="K44" s="22">
        <v>25114</v>
      </c>
      <c r="L44" s="22">
        <v>685577</v>
      </c>
      <c r="M44" s="22">
        <v>9418</v>
      </c>
      <c r="N44" s="22">
        <v>720109</v>
      </c>
      <c r="O44" s="22">
        <v>13769</v>
      </c>
      <c r="P44" s="22">
        <v>193798</v>
      </c>
      <c r="Q44" s="22">
        <v>20840</v>
      </c>
      <c r="R44" s="22">
        <v>228407</v>
      </c>
      <c r="S44" s="22"/>
      <c r="T44" s="22"/>
      <c r="U44" s="22"/>
      <c r="V44" s="22"/>
      <c r="W44" s="22">
        <v>989775</v>
      </c>
      <c r="X44" s="22">
        <v>1593342</v>
      </c>
      <c r="Y44" s="22">
        <v>-603567</v>
      </c>
      <c r="Z44" s="23">
        <v>-37.880568013646787</v>
      </c>
      <c r="AA44" s="20">
        <v>2124449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16155423</v>
      </c>
      <c r="D47" s="29">
        <f t="shared" ref="D47:Y47" si="1">SUM(D34:D46)</f>
        <v>0</v>
      </c>
      <c r="E47" s="30">
        <f t="shared" si="1"/>
        <v>22167662</v>
      </c>
      <c r="F47" s="31">
        <f t="shared" si="1"/>
        <v>17721883</v>
      </c>
      <c r="G47" s="31">
        <f t="shared" si="1"/>
        <v>902917</v>
      </c>
      <c r="H47" s="31">
        <f t="shared" si="1"/>
        <v>816143</v>
      </c>
      <c r="I47" s="31">
        <f t="shared" si="1"/>
        <v>805890</v>
      </c>
      <c r="J47" s="31">
        <f t="shared" si="1"/>
        <v>2524950</v>
      </c>
      <c r="K47" s="31">
        <f t="shared" si="1"/>
        <v>969975</v>
      </c>
      <c r="L47" s="31">
        <f t="shared" si="1"/>
        <v>1791602</v>
      </c>
      <c r="M47" s="31">
        <f t="shared" si="1"/>
        <v>991081</v>
      </c>
      <c r="N47" s="31">
        <f t="shared" si="1"/>
        <v>3752658</v>
      </c>
      <c r="O47" s="31">
        <f t="shared" si="1"/>
        <v>1046582</v>
      </c>
      <c r="P47" s="31">
        <f t="shared" si="1"/>
        <v>1325100</v>
      </c>
      <c r="Q47" s="31">
        <f t="shared" si="1"/>
        <v>1143749</v>
      </c>
      <c r="R47" s="31">
        <f t="shared" si="1"/>
        <v>3515431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9793039</v>
      </c>
      <c r="X47" s="31">
        <f t="shared" si="1"/>
        <v>13291398</v>
      </c>
      <c r="Y47" s="31">
        <f t="shared" si="1"/>
        <v>-3498359</v>
      </c>
      <c r="Z47" s="32">
        <f>+IF(X47&lt;&gt;0,+(Y47/X47)*100,0)</f>
        <v>-26.320474339870042</v>
      </c>
      <c r="AA47" s="29">
        <f>SUM(AA34:AA46)</f>
        <v>17721883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-4762085</v>
      </c>
      <c r="D48" s="39">
        <f t="shared" si="2"/>
        <v>0</v>
      </c>
      <c r="E48" s="40">
        <f t="shared" si="2"/>
        <v>-9518967</v>
      </c>
      <c r="F48" s="41">
        <f t="shared" si="2"/>
        <v>-7745641</v>
      </c>
      <c r="G48" s="41">
        <f t="shared" si="2"/>
        <v>109530</v>
      </c>
      <c r="H48" s="41">
        <f t="shared" si="2"/>
        <v>215172</v>
      </c>
      <c r="I48" s="41">
        <f t="shared" si="2"/>
        <v>223993</v>
      </c>
      <c r="J48" s="41">
        <f t="shared" si="2"/>
        <v>548695</v>
      </c>
      <c r="K48" s="41">
        <f t="shared" si="2"/>
        <v>60165</v>
      </c>
      <c r="L48" s="41">
        <f t="shared" si="2"/>
        <v>-756784</v>
      </c>
      <c r="M48" s="41">
        <f t="shared" si="2"/>
        <v>50214</v>
      </c>
      <c r="N48" s="41">
        <f t="shared" si="2"/>
        <v>-646405</v>
      </c>
      <c r="O48" s="41">
        <f t="shared" si="2"/>
        <v>-5213</v>
      </c>
      <c r="P48" s="41">
        <f t="shared" si="2"/>
        <v>-279877</v>
      </c>
      <c r="Q48" s="41">
        <f t="shared" si="2"/>
        <v>-83331</v>
      </c>
      <c r="R48" s="41">
        <f t="shared" si="2"/>
        <v>-368421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-466131</v>
      </c>
      <c r="X48" s="41">
        <f t="shared" si="2"/>
        <v>-5809203</v>
      </c>
      <c r="Y48" s="41">
        <f t="shared" si="2"/>
        <v>5343072</v>
      </c>
      <c r="Z48" s="42">
        <f>+IF(X48&lt;&gt;0,+(Y48/X48)*100,0)</f>
        <v>-91.975990510230062</v>
      </c>
      <c r="AA48" s="39">
        <f>+AA32-AA47</f>
        <v>-7745641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-4762085</v>
      </c>
      <c r="D51" s="48">
        <f t="shared" si="3"/>
        <v>0</v>
      </c>
      <c r="E51" s="49">
        <f t="shared" si="3"/>
        <v>-9518967</v>
      </c>
      <c r="F51" s="50">
        <f t="shared" si="3"/>
        <v>-7745641</v>
      </c>
      <c r="G51" s="50">
        <f t="shared" si="3"/>
        <v>109530</v>
      </c>
      <c r="H51" s="50">
        <f t="shared" si="3"/>
        <v>215172</v>
      </c>
      <c r="I51" s="50">
        <f t="shared" si="3"/>
        <v>223993</v>
      </c>
      <c r="J51" s="50">
        <f t="shared" si="3"/>
        <v>548695</v>
      </c>
      <c r="K51" s="50">
        <f t="shared" si="3"/>
        <v>60165</v>
      </c>
      <c r="L51" s="50">
        <f t="shared" si="3"/>
        <v>-756784</v>
      </c>
      <c r="M51" s="50">
        <f t="shared" si="3"/>
        <v>50214</v>
      </c>
      <c r="N51" s="50">
        <f t="shared" si="3"/>
        <v>-646405</v>
      </c>
      <c r="O51" s="50">
        <f t="shared" si="3"/>
        <v>-5213</v>
      </c>
      <c r="P51" s="50">
        <f t="shared" si="3"/>
        <v>-279877</v>
      </c>
      <c r="Q51" s="50">
        <f t="shared" si="3"/>
        <v>-83331</v>
      </c>
      <c r="R51" s="50">
        <f t="shared" si="3"/>
        <v>-368421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-466131</v>
      </c>
      <c r="X51" s="50">
        <f t="shared" si="3"/>
        <v>-5809203</v>
      </c>
      <c r="Y51" s="50">
        <f t="shared" si="3"/>
        <v>5343072</v>
      </c>
      <c r="Z51" s="51">
        <f>+IF(X51&lt;&gt;0,+(Y51/X51)*100,0)</f>
        <v>-91.975990510230062</v>
      </c>
      <c r="AA51" s="48">
        <f>SUM(AA48:AA50)</f>
        <v>-7745641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-4762085</v>
      </c>
      <c r="D53" s="54">
        <f>+D51-D52</f>
        <v>0</v>
      </c>
      <c r="E53" s="55">
        <f t="shared" si="4"/>
        <v>-9518967</v>
      </c>
      <c r="F53" s="56">
        <f t="shared" si="4"/>
        <v>-7745641</v>
      </c>
      <c r="G53" s="56">
        <f t="shared" si="4"/>
        <v>109530</v>
      </c>
      <c r="H53" s="56">
        <f t="shared" si="4"/>
        <v>215172</v>
      </c>
      <c r="I53" s="56">
        <f t="shared" si="4"/>
        <v>223993</v>
      </c>
      <c r="J53" s="56">
        <f t="shared" si="4"/>
        <v>548695</v>
      </c>
      <c r="K53" s="56">
        <f t="shared" si="4"/>
        <v>60165</v>
      </c>
      <c r="L53" s="56">
        <f t="shared" si="4"/>
        <v>-756784</v>
      </c>
      <c r="M53" s="56">
        <f t="shared" si="4"/>
        <v>50214</v>
      </c>
      <c r="N53" s="56">
        <f t="shared" si="4"/>
        <v>-646405</v>
      </c>
      <c r="O53" s="56">
        <f t="shared" si="4"/>
        <v>-5213</v>
      </c>
      <c r="P53" s="56">
        <f t="shared" si="4"/>
        <v>-279877</v>
      </c>
      <c r="Q53" s="56">
        <f t="shared" si="4"/>
        <v>-83331</v>
      </c>
      <c r="R53" s="56">
        <f t="shared" si="4"/>
        <v>-368421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-466131</v>
      </c>
      <c r="X53" s="56">
        <f t="shared" si="4"/>
        <v>-5809203</v>
      </c>
      <c r="Y53" s="56">
        <f t="shared" si="4"/>
        <v>5343072</v>
      </c>
      <c r="Z53" s="57">
        <f>+IF(X53&lt;&gt;0,+(Y53/X53)*100,0)</f>
        <v>-91.975990510230062</v>
      </c>
      <c r="AA53" s="54">
        <f>+AA51-AA52</f>
        <v>-7745641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-4762085</v>
      </c>
      <c r="D56" s="48">
        <f>SUM(D53:D55)</f>
        <v>0</v>
      </c>
      <c r="E56" s="49">
        <f t="shared" si="5"/>
        <v>-9518967</v>
      </c>
      <c r="F56" s="50">
        <f t="shared" si="5"/>
        <v>-7745641</v>
      </c>
      <c r="G56" s="50">
        <f t="shared" si="5"/>
        <v>109530</v>
      </c>
      <c r="H56" s="50">
        <f t="shared" si="5"/>
        <v>215172</v>
      </c>
      <c r="I56" s="50">
        <f t="shared" si="5"/>
        <v>223993</v>
      </c>
      <c r="J56" s="50">
        <f t="shared" si="5"/>
        <v>548695</v>
      </c>
      <c r="K56" s="50">
        <f t="shared" si="5"/>
        <v>60165</v>
      </c>
      <c r="L56" s="50">
        <f t="shared" si="5"/>
        <v>-756784</v>
      </c>
      <c r="M56" s="50">
        <f t="shared" si="5"/>
        <v>50214</v>
      </c>
      <c r="N56" s="50">
        <f t="shared" si="5"/>
        <v>-646405</v>
      </c>
      <c r="O56" s="50">
        <f t="shared" si="5"/>
        <v>-5213</v>
      </c>
      <c r="P56" s="50">
        <f t="shared" si="5"/>
        <v>-279877</v>
      </c>
      <c r="Q56" s="50">
        <f t="shared" si="5"/>
        <v>-83331</v>
      </c>
      <c r="R56" s="50">
        <f t="shared" si="5"/>
        <v>-368421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-466131</v>
      </c>
      <c r="X56" s="50">
        <f t="shared" si="5"/>
        <v>-5809203</v>
      </c>
      <c r="Y56" s="50">
        <f t="shared" si="5"/>
        <v>5343072</v>
      </c>
      <c r="Z56" s="51">
        <f>+IF(X56&lt;&gt;0,+(Y56/X56)*100,0)</f>
        <v>-91.975990510230062</v>
      </c>
      <c r="AA56" s="48">
        <f>SUM(AA53:AA55)</f>
        <v>-7745641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-4762085</v>
      </c>
      <c r="D59" s="65">
        <f>SUM(D56:D58)</f>
        <v>0</v>
      </c>
      <c r="E59" s="66">
        <f t="shared" si="6"/>
        <v>-9518967</v>
      </c>
      <c r="F59" s="67">
        <f t="shared" si="6"/>
        <v>-7745641</v>
      </c>
      <c r="G59" s="67">
        <f t="shared" si="6"/>
        <v>109530</v>
      </c>
      <c r="H59" s="67">
        <f t="shared" si="6"/>
        <v>215172</v>
      </c>
      <c r="I59" s="67">
        <f t="shared" si="6"/>
        <v>223993</v>
      </c>
      <c r="J59" s="67">
        <f t="shared" si="6"/>
        <v>548695</v>
      </c>
      <c r="K59" s="67">
        <f t="shared" si="6"/>
        <v>60165</v>
      </c>
      <c r="L59" s="67">
        <f t="shared" si="6"/>
        <v>-756784</v>
      </c>
      <c r="M59" s="67">
        <f t="shared" si="6"/>
        <v>50214</v>
      </c>
      <c r="N59" s="67">
        <f t="shared" si="6"/>
        <v>-646405</v>
      </c>
      <c r="O59" s="67">
        <f t="shared" si="6"/>
        <v>-5213</v>
      </c>
      <c r="P59" s="67">
        <f t="shared" si="6"/>
        <v>-279877</v>
      </c>
      <c r="Q59" s="67">
        <f t="shared" si="6"/>
        <v>-83331</v>
      </c>
      <c r="R59" s="67">
        <f t="shared" si="6"/>
        <v>-368421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-466131</v>
      </c>
      <c r="X59" s="67">
        <f t="shared" si="6"/>
        <v>-5809203</v>
      </c>
      <c r="Y59" s="67">
        <f t="shared" si="6"/>
        <v>5343072</v>
      </c>
      <c r="Z59" s="68">
        <f>+IF(X59&lt;&gt;0,+(Y59/X59)*100,0)</f>
        <v>-91.975990510230062</v>
      </c>
      <c r="AA59" s="65">
        <f>SUM(AA56:AA58)</f>
        <v>-7745641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5936005</v>
      </c>
      <c r="D9" s="20"/>
      <c r="E9" s="21">
        <v>6058856</v>
      </c>
      <c r="F9" s="22">
        <v>6058856</v>
      </c>
      <c r="G9" s="22">
        <v>459247</v>
      </c>
      <c r="H9" s="22">
        <v>436770</v>
      </c>
      <c r="I9" s="22">
        <v>491892</v>
      </c>
      <c r="J9" s="22">
        <v>1387909</v>
      </c>
      <c r="K9" s="22">
        <v>484631</v>
      </c>
      <c r="L9" s="22">
        <v>458643</v>
      </c>
      <c r="M9" s="22">
        <v>484828</v>
      </c>
      <c r="N9" s="22">
        <v>1428102</v>
      </c>
      <c r="O9" s="22">
        <v>453267</v>
      </c>
      <c r="P9" s="22">
        <v>503913</v>
      </c>
      <c r="Q9" s="22">
        <v>479482</v>
      </c>
      <c r="R9" s="22">
        <v>1436662</v>
      </c>
      <c r="S9" s="22"/>
      <c r="T9" s="22"/>
      <c r="U9" s="22"/>
      <c r="V9" s="22"/>
      <c r="W9" s="22">
        <v>4252673</v>
      </c>
      <c r="X9" s="22">
        <v>4544145</v>
      </c>
      <c r="Y9" s="22">
        <v>-291472</v>
      </c>
      <c r="Z9" s="23">
        <v>-6.4142319402219776</v>
      </c>
      <c r="AA9" s="20">
        <v>6058856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5936005</v>
      </c>
      <c r="D32" s="29">
        <f t="shared" ref="D32:Y32" si="0">SUM(D6:D31)</f>
        <v>0</v>
      </c>
      <c r="E32" s="30">
        <f t="shared" si="0"/>
        <v>6058856</v>
      </c>
      <c r="F32" s="31">
        <f t="shared" si="0"/>
        <v>6058856</v>
      </c>
      <c r="G32" s="31">
        <f t="shared" si="0"/>
        <v>459247</v>
      </c>
      <c r="H32" s="31">
        <f t="shared" si="0"/>
        <v>436770</v>
      </c>
      <c r="I32" s="31">
        <f t="shared" si="0"/>
        <v>491892</v>
      </c>
      <c r="J32" s="31">
        <f t="shared" si="0"/>
        <v>1387909</v>
      </c>
      <c r="K32" s="31">
        <f t="shared" si="0"/>
        <v>484631</v>
      </c>
      <c r="L32" s="31">
        <f t="shared" si="0"/>
        <v>458643</v>
      </c>
      <c r="M32" s="31">
        <f t="shared" si="0"/>
        <v>484828</v>
      </c>
      <c r="N32" s="31">
        <f t="shared" si="0"/>
        <v>1428102</v>
      </c>
      <c r="O32" s="31">
        <f t="shared" si="0"/>
        <v>453267</v>
      </c>
      <c r="P32" s="31">
        <f t="shared" si="0"/>
        <v>503913</v>
      </c>
      <c r="Q32" s="31">
        <f t="shared" si="0"/>
        <v>479482</v>
      </c>
      <c r="R32" s="31">
        <f t="shared" si="0"/>
        <v>1436662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4252673</v>
      </c>
      <c r="X32" s="31">
        <f t="shared" si="0"/>
        <v>4544145</v>
      </c>
      <c r="Y32" s="31">
        <f t="shared" si="0"/>
        <v>-291472</v>
      </c>
      <c r="Z32" s="32">
        <f>+IF(X32&lt;&gt;0,+(Y32/X32)*100,0)</f>
        <v>-6.4142319402219776</v>
      </c>
      <c r="AA32" s="29">
        <f>SUM(AA6:AA31)</f>
        <v>6058856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193006</v>
      </c>
      <c r="D34" s="20"/>
      <c r="E34" s="21">
        <v>927119</v>
      </c>
      <c r="F34" s="22">
        <v>540119</v>
      </c>
      <c r="G34" s="22">
        <v>19393</v>
      </c>
      <c r="H34" s="22"/>
      <c r="I34" s="22">
        <v>43095</v>
      </c>
      <c r="J34" s="22">
        <v>62488</v>
      </c>
      <c r="K34" s="22">
        <v>21847</v>
      </c>
      <c r="L34" s="22">
        <v>17575</v>
      </c>
      <c r="M34" s="22">
        <v>19042</v>
      </c>
      <c r="N34" s="22">
        <v>58464</v>
      </c>
      <c r="O34" s="22"/>
      <c r="P34" s="22">
        <v>62650</v>
      </c>
      <c r="Q34" s="22">
        <v>16712</v>
      </c>
      <c r="R34" s="22">
        <v>79362</v>
      </c>
      <c r="S34" s="22"/>
      <c r="T34" s="22"/>
      <c r="U34" s="22"/>
      <c r="V34" s="22"/>
      <c r="W34" s="22">
        <v>200314</v>
      </c>
      <c r="X34" s="22">
        <v>540540</v>
      </c>
      <c r="Y34" s="22">
        <v>-340226</v>
      </c>
      <c r="Z34" s="23">
        <v>-62.941872941872944</v>
      </c>
      <c r="AA34" s="20">
        <v>540119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851995</v>
      </c>
      <c r="D37" s="20"/>
      <c r="E37" s="21">
        <v>762376</v>
      </c>
      <c r="F37" s="22">
        <v>1512376</v>
      </c>
      <c r="G37" s="22">
        <v>84187</v>
      </c>
      <c r="H37" s="22">
        <v>84482</v>
      </c>
      <c r="I37" s="22">
        <v>83290</v>
      </c>
      <c r="J37" s="22">
        <v>251959</v>
      </c>
      <c r="K37" s="22">
        <v>69354</v>
      </c>
      <c r="L37" s="22">
        <v>31159</v>
      </c>
      <c r="M37" s="22">
        <v>155915</v>
      </c>
      <c r="N37" s="22">
        <v>256428</v>
      </c>
      <c r="O37" s="22">
        <v>114883</v>
      </c>
      <c r="P37" s="22">
        <v>398212</v>
      </c>
      <c r="Q37" s="22">
        <v>46130</v>
      </c>
      <c r="R37" s="22">
        <v>559225</v>
      </c>
      <c r="S37" s="22"/>
      <c r="T37" s="22"/>
      <c r="U37" s="22"/>
      <c r="V37" s="22"/>
      <c r="W37" s="22">
        <v>1067612</v>
      </c>
      <c r="X37" s="22">
        <v>871779</v>
      </c>
      <c r="Y37" s="22">
        <v>195833</v>
      </c>
      <c r="Z37" s="23">
        <v>22.46360602859211</v>
      </c>
      <c r="AA37" s="20">
        <v>1512376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189914</v>
      </c>
      <c r="D39" s="20"/>
      <c r="E39" s="21">
        <v>235940</v>
      </c>
      <c r="F39" s="22">
        <v>135940</v>
      </c>
      <c r="G39" s="22"/>
      <c r="H39" s="22"/>
      <c r="I39" s="22"/>
      <c r="J39" s="22"/>
      <c r="K39" s="22"/>
      <c r="L39" s="22"/>
      <c r="M39" s="22">
        <v>95271</v>
      </c>
      <c r="N39" s="22">
        <v>95271</v>
      </c>
      <c r="O39" s="22">
        <v>16101</v>
      </c>
      <c r="P39" s="22"/>
      <c r="Q39" s="22"/>
      <c r="R39" s="22">
        <v>16101</v>
      </c>
      <c r="S39" s="22"/>
      <c r="T39" s="22"/>
      <c r="U39" s="22"/>
      <c r="V39" s="22"/>
      <c r="W39" s="22">
        <v>111372</v>
      </c>
      <c r="X39" s="22">
        <v>136958</v>
      </c>
      <c r="Y39" s="22">
        <v>-25586</v>
      </c>
      <c r="Z39" s="23">
        <v>-18.681639626746886</v>
      </c>
      <c r="AA39" s="20">
        <v>135940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4613088</v>
      </c>
      <c r="D41" s="20"/>
      <c r="E41" s="21">
        <v>4463903</v>
      </c>
      <c r="F41" s="22">
        <v>4463903</v>
      </c>
      <c r="G41" s="22"/>
      <c r="H41" s="22">
        <v>12631</v>
      </c>
      <c r="I41" s="22">
        <v>383119</v>
      </c>
      <c r="J41" s="22">
        <v>395750</v>
      </c>
      <c r="K41" s="22">
        <v>445054</v>
      </c>
      <c r="L41" s="22">
        <v>813851</v>
      </c>
      <c r="M41" s="22">
        <v>30795</v>
      </c>
      <c r="N41" s="22">
        <v>1289700</v>
      </c>
      <c r="O41" s="22">
        <v>1081381</v>
      </c>
      <c r="P41" s="22">
        <v>403763</v>
      </c>
      <c r="Q41" s="22">
        <v>405606</v>
      </c>
      <c r="R41" s="22">
        <v>1890750</v>
      </c>
      <c r="S41" s="22"/>
      <c r="T41" s="22"/>
      <c r="U41" s="22"/>
      <c r="V41" s="22"/>
      <c r="W41" s="22">
        <v>3576200</v>
      </c>
      <c r="X41" s="22">
        <v>3347928</v>
      </c>
      <c r="Y41" s="22">
        <v>228272</v>
      </c>
      <c r="Z41" s="23">
        <v>6.8183067258316186</v>
      </c>
      <c r="AA41" s="20">
        <v>4463903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5848003</v>
      </c>
      <c r="D47" s="29">
        <f t="shared" ref="D47:Y47" si="1">SUM(D34:D46)</f>
        <v>0</v>
      </c>
      <c r="E47" s="30">
        <f t="shared" si="1"/>
        <v>6389338</v>
      </c>
      <c r="F47" s="31">
        <f t="shared" si="1"/>
        <v>6652338</v>
      </c>
      <c r="G47" s="31">
        <f t="shared" si="1"/>
        <v>103580</v>
      </c>
      <c r="H47" s="31">
        <f t="shared" si="1"/>
        <v>97113</v>
      </c>
      <c r="I47" s="31">
        <f t="shared" si="1"/>
        <v>509504</v>
      </c>
      <c r="J47" s="31">
        <f t="shared" si="1"/>
        <v>710197</v>
      </c>
      <c r="K47" s="31">
        <f t="shared" si="1"/>
        <v>536255</v>
      </c>
      <c r="L47" s="31">
        <f t="shared" si="1"/>
        <v>862585</v>
      </c>
      <c r="M47" s="31">
        <f t="shared" si="1"/>
        <v>301023</v>
      </c>
      <c r="N47" s="31">
        <f t="shared" si="1"/>
        <v>1699863</v>
      </c>
      <c r="O47" s="31">
        <f t="shared" si="1"/>
        <v>1212365</v>
      </c>
      <c r="P47" s="31">
        <f t="shared" si="1"/>
        <v>864625</v>
      </c>
      <c r="Q47" s="31">
        <f t="shared" si="1"/>
        <v>468448</v>
      </c>
      <c r="R47" s="31">
        <f t="shared" si="1"/>
        <v>2545438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4955498</v>
      </c>
      <c r="X47" s="31">
        <f t="shared" si="1"/>
        <v>4897205</v>
      </c>
      <c r="Y47" s="31">
        <f t="shared" si="1"/>
        <v>58293</v>
      </c>
      <c r="Z47" s="32">
        <f>+IF(X47&lt;&gt;0,+(Y47/X47)*100,0)</f>
        <v>1.1903320363350116</v>
      </c>
      <c r="AA47" s="29">
        <f>SUM(AA34:AA46)</f>
        <v>6652338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88002</v>
      </c>
      <c r="D48" s="39">
        <f t="shared" si="2"/>
        <v>0</v>
      </c>
      <c r="E48" s="40">
        <f t="shared" si="2"/>
        <v>-330482</v>
      </c>
      <c r="F48" s="41">
        <f t="shared" si="2"/>
        <v>-593482</v>
      </c>
      <c r="G48" s="41">
        <f t="shared" si="2"/>
        <v>355667</v>
      </c>
      <c r="H48" s="41">
        <f t="shared" si="2"/>
        <v>339657</v>
      </c>
      <c r="I48" s="41">
        <f t="shared" si="2"/>
        <v>-17612</v>
      </c>
      <c r="J48" s="41">
        <f t="shared" si="2"/>
        <v>677712</v>
      </c>
      <c r="K48" s="41">
        <f t="shared" si="2"/>
        <v>-51624</v>
      </c>
      <c r="L48" s="41">
        <f t="shared" si="2"/>
        <v>-403942</v>
      </c>
      <c r="M48" s="41">
        <f t="shared" si="2"/>
        <v>183805</v>
      </c>
      <c r="N48" s="41">
        <f t="shared" si="2"/>
        <v>-271761</v>
      </c>
      <c r="O48" s="41">
        <f t="shared" si="2"/>
        <v>-759098</v>
      </c>
      <c r="P48" s="41">
        <f t="shared" si="2"/>
        <v>-360712</v>
      </c>
      <c r="Q48" s="41">
        <f t="shared" si="2"/>
        <v>11034</v>
      </c>
      <c r="R48" s="41">
        <f t="shared" si="2"/>
        <v>-1108776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-702825</v>
      </c>
      <c r="X48" s="41">
        <f t="shared" si="2"/>
        <v>-353060</v>
      </c>
      <c r="Y48" s="41">
        <f t="shared" si="2"/>
        <v>-349765</v>
      </c>
      <c r="Z48" s="42">
        <f>+IF(X48&lt;&gt;0,+(Y48/X48)*100,0)</f>
        <v>99.066730867274686</v>
      </c>
      <c r="AA48" s="39">
        <f>+AA32-AA47</f>
        <v>-593482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88002</v>
      </c>
      <c r="D51" s="48">
        <f t="shared" si="3"/>
        <v>0</v>
      </c>
      <c r="E51" s="49">
        <f t="shared" si="3"/>
        <v>-330482</v>
      </c>
      <c r="F51" s="50">
        <f t="shared" si="3"/>
        <v>-593482</v>
      </c>
      <c r="G51" s="50">
        <f t="shared" si="3"/>
        <v>355667</v>
      </c>
      <c r="H51" s="50">
        <f t="shared" si="3"/>
        <v>339657</v>
      </c>
      <c r="I51" s="50">
        <f t="shared" si="3"/>
        <v>-17612</v>
      </c>
      <c r="J51" s="50">
        <f t="shared" si="3"/>
        <v>677712</v>
      </c>
      <c r="K51" s="50">
        <f t="shared" si="3"/>
        <v>-51624</v>
      </c>
      <c r="L51" s="50">
        <f t="shared" si="3"/>
        <v>-403942</v>
      </c>
      <c r="M51" s="50">
        <f t="shared" si="3"/>
        <v>183805</v>
      </c>
      <c r="N51" s="50">
        <f t="shared" si="3"/>
        <v>-271761</v>
      </c>
      <c r="O51" s="50">
        <f t="shared" si="3"/>
        <v>-759098</v>
      </c>
      <c r="P51" s="50">
        <f t="shared" si="3"/>
        <v>-360712</v>
      </c>
      <c r="Q51" s="50">
        <f t="shared" si="3"/>
        <v>11034</v>
      </c>
      <c r="R51" s="50">
        <f t="shared" si="3"/>
        <v>-1108776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-702825</v>
      </c>
      <c r="X51" s="50">
        <f t="shared" si="3"/>
        <v>-353060</v>
      </c>
      <c r="Y51" s="50">
        <f t="shared" si="3"/>
        <v>-349765</v>
      </c>
      <c r="Z51" s="51">
        <f>+IF(X51&lt;&gt;0,+(Y51/X51)*100,0)</f>
        <v>99.066730867274686</v>
      </c>
      <c r="AA51" s="48">
        <f>SUM(AA48:AA50)</f>
        <v>-593482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88002</v>
      </c>
      <c r="D53" s="54">
        <f>+D51-D52</f>
        <v>0</v>
      </c>
      <c r="E53" s="55">
        <f t="shared" si="4"/>
        <v>-330482</v>
      </c>
      <c r="F53" s="56">
        <f t="shared" si="4"/>
        <v>-593482</v>
      </c>
      <c r="G53" s="56">
        <f t="shared" si="4"/>
        <v>355667</v>
      </c>
      <c r="H53" s="56">
        <f t="shared" si="4"/>
        <v>339657</v>
      </c>
      <c r="I53" s="56">
        <f t="shared" si="4"/>
        <v>-17612</v>
      </c>
      <c r="J53" s="56">
        <f t="shared" si="4"/>
        <v>677712</v>
      </c>
      <c r="K53" s="56">
        <f t="shared" si="4"/>
        <v>-51624</v>
      </c>
      <c r="L53" s="56">
        <f t="shared" si="4"/>
        <v>-403942</v>
      </c>
      <c r="M53" s="56">
        <f t="shared" si="4"/>
        <v>183805</v>
      </c>
      <c r="N53" s="56">
        <f t="shared" si="4"/>
        <v>-271761</v>
      </c>
      <c r="O53" s="56">
        <f t="shared" si="4"/>
        <v>-759098</v>
      </c>
      <c r="P53" s="56">
        <f t="shared" si="4"/>
        <v>-360712</v>
      </c>
      <c r="Q53" s="56">
        <f t="shared" si="4"/>
        <v>11034</v>
      </c>
      <c r="R53" s="56">
        <f t="shared" si="4"/>
        <v>-1108776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-702825</v>
      </c>
      <c r="X53" s="56">
        <f t="shared" si="4"/>
        <v>-353060</v>
      </c>
      <c r="Y53" s="56">
        <f t="shared" si="4"/>
        <v>-349765</v>
      </c>
      <c r="Z53" s="57">
        <f>+IF(X53&lt;&gt;0,+(Y53/X53)*100,0)</f>
        <v>99.066730867274686</v>
      </c>
      <c r="AA53" s="54">
        <f>+AA51-AA52</f>
        <v>-593482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88002</v>
      </c>
      <c r="D56" s="48">
        <f>SUM(D53:D55)</f>
        <v>0</v>
      </c>
      <c r="E56" s="49">
        <f t="shared" si="5"/>
        <v>-330482</v>
      </c>
      <c r="F56" s="50">
        <f t="shared" si="5"/>
        <v>-593482</v>
      </c>
      <c r="G56" s="50">
        <f t="shared" si="5"/>
        <v>355667</v>
      </c>
      <c r="H56" s="50">
        <f t="shared" si="5"/>
        <v>339657</v>
      </c>
      <c r="I56" s="50">
        <f t="shared" si="5"/>
        <v>-17612</v>
      </c>
      <c r="J56" s="50">
        <f t="shared" si="5"/>
        <v>677712</v>
      </c>
      <c r="K56" s="50">
        <f t="shared" si="5"/>
        <v>-51624</v>
      </c>
      <c r="L56" s="50">
        <f t="shared" si="5"/>
        <v>-403942</v>
      </c>
      <c r="M56" s="50">
        <f t="shared" si="5"/>
        <v>183805</v>
      </c>
      <c r="N56" s="50">
        <f t="shared" si="5"/>
        <v>-271761</v>
      </c>
      <c r="O56" s="50">
        <f t="shared" si="5"/>
        <v>-759098</v>
      </c>
      <c r="P56" s="50">
        <f t="shared" si="5"/>
        <v>-360712</v>
      </c>
      <c r="Q56" s="50">
        <f t="shared" si="5"/>
        <v>11034</v>
      </c>
      <c r="R56" s="50">
        <f t="shared" si="5"/>
        <v>-1108776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-702825</v>
      </c>
      <c r="X56" s="50">
        <f t="shared" si="5"/>
        <v>-353060</v>
      </c>
      <c r="Y56" s="50">
        <f t="shared" si="5"/>
        <v>-349765</v>
      </c>
      <c r="Z56" s="51">
        <f>+IF(X56&lt;&gt;0,+(Y56/X56)*100,0)</f>
        <v>99.066730867274686</v>
      </c>
      <c r="AA56" s="48">
        <f>SUM(AA53:AA55)</f>
        <v>-593482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88002</v>
      </c>
      <c r="D59" s="65">
        <f>SUM(D56:D58)</f>
        <v>0</v>
      </c>
      <c r="E59" s="66">
        <f t="shared" si="6"/>
        <v>-330482</v>
      </c>
      <c r="F59" s="67">
        <f t="shared" si="6"/>
        <v>-593482</v>
      </c>
      <c r="G59" s="67">
        <f t="shared" si="6"/>
        <v>355667</v>
      </c>
      <c r="H59" s="67">
        <f t="shared" si="6"/>
        <v>339657</v>
      </c>
      <c r="I59" s="67">
        <f t="shared" si="6"/>
        <v>-17612</v>
      </c>
      <c r="J59" s="67">
        <f t="shared" si="6"/>
        <v>677712</v>
      </c>
      <c r="K59" s="67">
        <f t="shared" si="6"/>
        <v>-51624</v>
      </c>
      <c r="L59" s="67">
        <f t="shared" si="6"/>
        <v>-403942</v>
      </c>
      <c r="M59" s="67">
        <f t="shared" si="6"/>
        <v>183805</v>
      </c>
      <c r="N59" s="67">
        <f t="shared" si="6"/>
        <v>-271761</v>
      </c>
      <c r="O59" s="67">
        <f t="shared" si="6"/>
        <v>-759098</v>
      </c>
      <c r="P59" s="67">
        <f t="shared" si="6"/>
        <v>-360712</v>
      </c>
      <c r="Q59" s="67">
        <f t="shared" si="6"/>
        <v>11034</v>
      </c>
      <c r="R59" s="67">
        <f t="shared" si="6"/>
        <v>-1108776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-702825</v>
      </c>
      <c r="X59" s="67">
        <f t="shared" si="6"/>
        <v>-353060</v>
      </c>
      <c r="Y59" s="67">
        <f t="shared" si="6"/>
        <v>-349765</v>
      </c>
      <c r="Z59" s="68">
        <f>+IF(X59&lt;&gt;0,+(Y59/X59)*100,0)</f>
        <v>99.066730867274686</v>
      </c>
      <c r="AA59" s="65">
        <f>SUM(AA56:AA58)</f>
        <v>-593482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39208425</v>
      </c>
      <c r="D9" s="20"/>
      <c r="E9" s="21">
        <v>40893774</v>
      </c>
      <c r="F9" s="22">
        <v>42393774</v>
      </c>
      <c r="G9" s="22">
        <v>3356521</v>
      </c>
      <c r="H9" s="22">
        <v>3435531</v>
      </c>
      <c r="I9" s="22">
        <v>3351061</v>
      </c>
      <c r="J9" s="22">
        <v>10143113</v>
      </c>
      <c r="K9" s="22">
        <v>3530779</v>
      </c>
      <c r="L9" s="22">
        <v>3617130</v>
      </c>
      <c r="M9" s="22">
        <v>3276366</v>
      </c>
      <c r="N9" s="22">
        <v>10424275</v>
      </c>
      <c r="O9" s="22">
        <v>3599896</v>
      </c>
      <c r="P9" s="22">
        <v>3676812</v>
      </c>
      <c r="Q9" s="22">
        <v>3480006</v>
      </c>
      <c r="R9" s="22">
        <v>10756714</v>
      </c>
      <c r="S9" s="22"/>
      <c r="T9" s="22"/>
      <c r="U9" s="22"/>
      <c r="V9" s="22"/>
      <c r="W9" s="22">
        <v>31324102</v>
      </c>
      <c r="X9" s="22">
        <v>31795329</v>
      </c>
      <c r="Y9" s="22">
        <v>-471227</v>
      </c>
      <c r="Z9" s="23">
        <v>-1.4820636075192051</v>
      </c>
      <c r="AA9" s="20">
        <v>42393774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9532000</v>
      </c>
      <c r="D25" s="20"/>
      <c r="E25" s="21">
        <v>5412000</v>
      </c>
      <c r="F25" s="22">
        <v>800000</v>
      </c>
      <c r="G25" s="22"/>
      <c r="H25" s="22"/>
      <c r="I25" s="22">
        <v>3600</v>
      </c>
      <c r="J25" s="22">
        <v>3600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3600</v>
      </c>
      <c r="X25" s="22">
        <v>320000</v>
      </c>
      <c r="Y25" s="22">
        <v>-316400</v>
      </c>
      <c r="Z25" s="23">
        <v>-98.875</v>
      </c>
      <c r="AA25" s="20">
        <v>800000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48740425</v>
      </c>
      <c r="D32" s="29">
        <f t="shared" ref="D32:Y32" si="0">SUM(D6:D31)</f>
        <v>0</v>
      </c>
      <c r="E32" s="30">
        <f t="shared" si="0"/>
        <v>46305774</v>
      </c>
      <c r="F32" s="31">
        <f t="shared" si="0"/>
        <v>43193774</v>
      </c>
      <c r="G32" s="31">
        <f t="shared" si="0"/>
        <v>3356521</v>
      </c>
      <c r="H32" s="31">
        <f t="shared" si="0"/>
        <v>3435531</v>
      </c>
      <c r="I32" s="31">
        <f t="shared" si="0"/>
        <v>3354661</v>
      </c>
      <c r="J32" s="31">
        <f t="shared" si="0"/>
        <v>10146713</v>
      </c>
      <c r="K32" s="31">
        <f t="shared" si="0"/>
        <v>3530779</v>
      </c>
      <c r="L32" s="31">
        <f t="shared" si="0"/>
        <v>3617130</v>
      </c>
      <c r="M32" s="31">
        <f t="shared" si="0"/>
        <v>3276366</v>
      </c>
      <c r="N32" s="31">
        <f t="shared" si="0"/>
        <v>10424275</v>
      </c>
      <c r="O32" s="31">
        <f t="shared" si="0"/>
        <v>3599896</v>
      </c>
      <c r="P32" s="31">
        <f t="shared" si="0"/>
        <v>3676812</v>
      </c>
      <c r="Q32" s="31">
        <f t="shared" si="0"/>
        <v>3480006</v>
      </c>
      <c r="R32" s="31">
        <f t="shared" si="0"/>
        <v>10756714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31327702</v>
      </c>
      <c r="X32" s="31">
        <f t="shared" si="0"/>
        <v>32115329</v>
      </c>
      <c r="Y32" s="31">
        <f t="shared" si="0"/>
        <v>-787627</v>
      </c>
      <c r="Z32" s="32">
        <f>+IF(X32&lt;&gt;0,+(Y32/X32)*100,0)</f>
        <v>-2.4524955045610772</v>
      </c>
      <c r="AA32" s="29">
        <f>SUM(AA6:AA31)</f>
        <v>43193774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31966658</v>
      </c>
      <c r="D34" s="20"/>
      <c r="E34" s="21">
        <v>39789670</v>
      </c>
      <c r="F34" s="22">
        <v>39784070</v>
      </c>
      <c r="G34" s="22">
        <v>2993316</v>
      </c>
      <c r="H34" s="22">
        <v>1237872</v>
      </c>
      <c r="I34" s="22">
        <v>2673706</v>
      </c>
      <c r="J34" s="22">
        <v>6904894</v>
      </c>
      <c r="K34" s="22">
        <v>2721341</v>
      </c>
      <c r="L34" s="22">
        <v>3040642</v>
      </c>
      <c r="M34" s="22">
        <v>2684621</v>
      </c>
      <c r="N34" s="22">
        <v>8446604</v>
      </c>
      <c r="O34" s="22">
        <v>3032075</v>
      </c>
      <c r="P34" s="22">
        <v>2891002</v>
      </c>
      <c r="Q34" s="22">
        <v>2821202</v>
      </c>
      <c r="R34" s="22">
        <v>8744279</v>
      </c>
      <c r="S34" s="22"/>
      <c r="T34" s="22"/>
      <c r="U34" s="22"/>
      <c r="V34" s="22"/>
      <c r="W34" s="22">
        <v>24095777</v>
      </c>
      <c r="X34" s="22">
        <v>29854857</v>
      </c>
      <c r="Y34" s="22">
        <v>-5759080</v>
      </c>
      <c r="Z34" s="23">
        <v>-19.290261547727393</v>
      </c>
      <c r="AA34" s="20">
        <v>39784070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689605</v>
      </c>
      <c r="D37" s="20"/>
      <c r="E37" s="21">
        <v>7062378</v>
      </c>
      <c r="F37" s="22">
        <v>7440378</v>
      </c>
      <c r="G37" s="22"/>
      <c r="H37" s="22"/>
      <c r="I37" s="22">
        <v>16968</v>
      </c>
      <c r="J37" s="22">
        <v>16968</v>
      </c>
      <c r="K37" s="22">
        <v>761</v>
      </c>
      <c r="L37" s="22">
        <v>21799</v>
      </c>
      <c r="M37" s="22">
        <v>58424</v>
      </c>
      <c r="N37" s="22">
        <v>80984</v>
      </c>
      <c r="O37" s="22">
        <v>604057</v>
      </c>
      <c r="P37" s="22">
        <v>1305573</v>
      </c>
      <c r="Q37" s="22">
        <v>906724</v>
      </c>
      <c r="R37" s="22">
        <v>2816354</v>
      </c>
      <c r="S37" s="22"/>
      <c r="T37" s="22"/>
      <c r="U37" s="22"/>
      <c r="V37" s="22"/>
      <c r="W37" s="22">
        <v>2914306</v>
      </c>
      <c r="X37" s="22">
        <v>5485786</v>
      </c>
      <c r="Y37" s="22">
        <v>-2571480</v>
      </c>
      <c r="Z37" s="23">
        <v>-46.875324702786436</v>
      </c>
      <c r="AA37" s="20">
        <v>7440378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1454297</v>
      </c>
      <c r="D39" s="20"/>
      <c r="E39" s="21">
        <v>339223</v>
      </c>
      <c r="F39" s="22">
        <v>339223</v>
      </c>
      <c r="G39" s="22"/>
      <c r="H39" s="22"/>
      <c r="I39" s="22">
        <v>554758</v>
      </c>
      <c r="J39" s="22">
        <v>554758</v>
      </c>
      <c r="K39" s="22"/>
      <c r="L39" s="22"/>
      <c r="M39" s="22">
        <v>549709</v>
      </c>
      <c r="N39" s="22">
        <v>549709</v>
      </c>
      <c r="O39" s="22">
        <v>88552</v>
      </c>
      <c r="P39" s="22">
        <v>88487</v>
      </c>
      <c r="Q39" s="22">
        <v>88487</v>
      </c>
      <c r="R39" s="22">
        <v>265526</v>
      </c>
      <c r="S39" s="22"/>
      <c r="T39" s="22"/>
      <c r="U39" s="22"/>
      <c r="V39" s="22"/>
      <c r="W39" s="22">
        <v>1369993</v>
      </c>
      <c r="X39" s="22">
        <v>254421</v>
      </c>
      <c r="Y39" s="22">
        <v>1115572</v>
      </c>
      <c r="Z39" s="23">
        <v>438.47481143459072</v>
      </c>
      <c r="AA39" s="20">
        <v>339223</v>
      </c>
    </row>
    <row r="40" spans="1:27" x14ac:dyDescent="0.25">
      <c r="A40" s="19" t="s">
        <v>40</v>
      </c>
      <c r="B40" s="15" t="s">
        <v>32</v>
      </c>
      <c r="C40" s="20">
        <v>67737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32904297</v>
      </c>
      <c r="D41" s="20"/>
      <c r="E41" s="21">
        <v>34719882</v>
      </c>
      <c r="F41" s="22">
        <v>34719882</v>
      </c>
      <c r="G41" s="22">
        <v>2812224</v>
      </c>
      <c r="H41" s="22">
        <v>2857533</v>
      </c>
      <c r="I41" s="22">
        <v>2856852</v>
      </c>
      <c r="J41" s="22">
        <v>8526609</v>
      </c>
      <c r="K41" s="22">
        <v>2856588</v>
      </c>
      <c r="L41" s="22">
        <v>2857332</v>
      </c>
      <c r="M41" s="22">
        <v>2853559</v>
      </c>
      <c r="N41" s="22">
        <v>8567479</v>
      </c>
      <c r="O41" s="22">
        <v>3539735</v>
      </c>
      <c r="P41" s="22">
        <v>3119134</v>
      </c>
      <c r="Q41" s="22">
        <v>3216395</v>
      </c>
      <c r="R41" s="22">
        <v>9875264</v>
      </c>
      <c r="S41" s="22"/>
      <c r="T41" s="22"/>
      <c r="U41" s="22"/>
      <c r="V41" s="22"/>
      <c r="W41" s="22">
        <v>26969352</v>
      </c>
      <c r="X41" s="22">
        <v>26039913</v>
      </c>
      <c r="Y41" s="22">
        <v>929439</v>
      </c>
      <c r="Z41" s="23">
        <v>3.5692861185826539</v>
      </c>
      <c r="AA41" s="20">
        <v>34719882</v>
      </c>
    </row>
    <row r="42" spans="1:27" x14ac:dyDescent="0.25">
      <c r="A42" s="19" t="s">
        <v>67</v>
      </c>
      <c r="B42" s="15" t="s">
        <v>32</v>
      </c>
      <c r="C42" s="20">
        <v>8056650</v>
      </c>
      <c r="D42" s="20"/>
      <c r="E42" s="21">
        <v>5412000</v>
      </c>
      <c r="F42" s="22">
        <v>5110000</v>
      </c>
      <c r="G42" s="22">
        <v>236191</v>
      </c>
      <c r="H42" s="22">
        <v>915042</v>
      </c>
      <c r="I42" s="22">
        <v>907461</v>
      </c>
      <c r="J42" s="22">
        <v>2058694</v>
      </c>
      <c r="K42" s="22">
        <v>900232</v>
      </c>
      <c r="L42" s="22">
        <v>915043</v>
      </c>
      <c r="M42" s="22">
        <v>910880</v>
      </c>
      <c r="N42" s="22">
        <v>2726155</v>
      </c>
      <c r="O42" s="22">
        <v>306150</v>
      </c>
      <c r="P42" s="22">
        <v>19000</v>
      </c>
      <c r="Q42" s="22"/>
      <c r="R42" s="22">
        <v>325150</v>
      </c>
      <c r="S42" s="22"/>
      <c r="T42" s="22"/>
      <c r="U42" s="22"/>
      <c r="V42" s="22"/>
      <c r="W42" s="22">
        <v>5109999</v>
      </c>
      <c r="X42" s="22">
        <v>5098600</v>
      </c>
      <c r="Y42" s="22">
        <v>11399</v>
      </c>
      <c r="Z42" s="23">
        <v>0.22357117640136509</v>
      </c>
      <c r="AA42" s="20">
        <v>5110000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7700000</v>
      </c>
      <c r="F43" s="22">
        <v>7700000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5801762</v>
      </c>
      <c r="Y43" s="22">
        <v>-5801762</v>
      </c>
      <c r="Z43" s="23">
        <v>-100</v>
      </c>
      <c r="AA43" s="20">
        <v>7700000</v>
      </c>
    </row>
    <row r="44" spans="1:27" x14ac:dyDescent="0.25">
      <c r="A44" s="19" t="s">
        <v>69</v>
      </c>
      <c r="B44" s="15" t="s">
        <v>32</v>
      </c>
      <c r="C44" s="20">
        <v>1364758</v>
      </c>
      <c r="D44" s="20"/>
      <c r="E44" s="21">
        <v>1298368</v>
      </c>
      <c r="F44" s="22">
        <v>940368</v>
      </c>
      <c r="G44" s="22">
        <v>32944</v>
      </c>
      <c r="H44" s="22">
        <v>28270</v>
      </c>
      <c r="I44" s="22">
        <v>71810</v>
      </c>
      <c r="J44" s="22">
        <v>133024</v>
      </c>
      <c r="K44" s="22">
        <v>25969</v>
      </c>
      <c r="L44" s="22">
        <v>25865</v>
      </c>
      <c r="M44" s="22">
        <v>23899</v>
      </c>
      <c r="N44" s="22">
        <v>75733</v>
      </c>
      <c r="O44" s="22">
        <v>34521</v>
      </c>
      <c r="P44" s="22">
        <v>28720</v>
      </c>
      <c r="Q44" s="22">
        <v>38678</v>
      </c>
      <c r="R44" s="22">
        <v>101919</v>
      </c>
      <c r="S44" s="22"/>
      <c r="T44" s="22"/>
      <c r="U44" s="22"/>
      <c r="V44" s="22"/>
      <c r="W44" s="22">
        <v>310676</v>
      </c>
      <c r="X44" s="22">
        <v>794768</v>
      </c>
      <c r="Y44" s="22">
        <v>-484092</v>
      </c>
      <c r="Z44" s="23">
        <v>-60.909850421758307</v>
      </c>
      <c r="AA44" s="20">
        <v>940368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76504002</v>
      </c>
      <c r="D47" s="29">
        <f t="shared" ref="D47:Y47" si="1">SUM(D34:D46)</f>
        <v>0</v>
      </c>
      <c r="E47" s="30">
        <f t="shared" si="1"/>
        <v>96321521</v>
      </c>
      <c r="F47" s="31">
        <f t="shared" si="1"/>
        <v>96033921</v>
      </c>
      <c r="G47" s="31">
        <f t="shared" si="1"/>
        <v>6074675</v>
      </c>
      <c r="H47" s="31">
        <f t="shared" si="1"/>
        <v>5038717</v>
      </c>
      <c r="I47" s="31">
        <f t="shared" si="1"/>
        <v>7081555</v>
      </c>
      <c r="J47" s="31">
        <f t="shared" si="1"/>
        <v>18194947</v>
      </c>
      <c r="K47" s="31">
        <f t="shared" si="1"/>
        <v>6504891</v>
      </c>
      <c r="L47" s="31">
        <f t="shared" si="1"/>
        <v>6860681</v>
      </c>
      <c r="M47" s="31">
        <f t="shared" si="1"/>
        <v>7081092</v>
      </c>
      <c r="N47" s="31">
        <f t="shared" si="1"/>
        <v>20446664</v>
      </c>
      <c r="O47" s="31">
        <f t="shared" si="1"/>
        <v>7605090</v>
      </c>
      <c r="P47" s="31">
        <f t="shared" si="1"/>
        <v>7451916</v>
      </c>
      <c r="Q47" s="31">
        <f t="shared" si="1"/>
        <v>7071486</v>
      </c>
      <c r="R47" s="31">
        <f t="shared" si="1"/>
        <v>22128492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60770103</v>
      </c>
      <c r="X47" s="31">
        <f t="shared" si="1"/>
        <v>73330107</v>
      </c>
      <c r="Y47" s="31">
        <f t="shared" si="1"/>
        <v>-12560004</v>
      </c>
      <c r="Z47" s="32">
        <f>+IF(X47&lt;&gt;0,+(Y47/X47)*100,0)</f>
        <v>-17.128031737359937</v>
      </c>
      <c r="AA47" s="29">
        <f>SUM(AA34:AA46)</f>
        <v>96033921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-27763577</v>
      </c>
      <c r="D48" s="39">
        <f t="shared" si="2"/>
        <v>0</v>
      </c>
      <c r="E48" s="40">
        <f t="shared" si="2"/>
        <v>-50015747</v>
      </c>
      <c r="F48" s="41">
        <f t="shared" si="2"/>
        <v>-52840147</v>
      </c>
      <c r="G48" s="41">
        <f t="shared" si="2"/>
        <v>-2718154</v>
      </c>
      <c r="H48" s="41">
        <f t="shared" si="2"/>
        <v>-1603186</v>
      </c>
      <c r="I48" s="41">
        <f t="shared" si="2"/>
        <v>-3726894</v>
      </c>
      <c r="J48" s="41">
        <f t="shared" si="2"/>
        <v>-8048234</v>
      </c>
      <c r="K48" s="41">
        <f t="shared" si="2"/>
        <v>-2974112</v>
      </c>
      <c r="L48" s="41">
        <f t="shared" si="2"/>
        <v>-3243551</v>
      </c>
      <c r="M48" s="41">
        <f t="shared" si="2"/>
        <v>-3804726</v>
      </c>
      <c r="N48" s="41">
        <f t="shared" si="2"/>
        <v>-10022389</v>
      </c>
      <c r="O48" s="41">
        <f t="shared" si="2"/>
        <v>-4005194</v>
      </c>
      <c r="P48" s="41">
        <f t="shared" si="2"/>
        <v>-3775104</v>
      </c>
      <c r="Q48" s="41">
        <f t="shared" si="2"/>
        <v>-3591480</v>
      </c>
      <c r="R48" s="41">
        <f t="shared" si="2"/>
        <v>-11371778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-29442401</v>
      </c>
      <c r="X48" s="41">
        <f t="shared" si="2"/>
        <v>-41214778</v>
      </c>
      <c r="Y48" s="41">
        <f t="shared" si="2"/>
        <v>11772377</v>
      </c>
      <c r="Z48" s="42">
        <f>+IF(X48&lt;&gt;0,+(Y48/X48)*100,0)</f>
        <v>-28.563485165442358</v>
      </c>
      <c r="AA48" s="39">
        <f>+AA32-AA47</f>
        <v>-52840147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-27763577</v>
      </c>
      <c r="D51" s="48">
        <f t="shared" si="3"/>
        <v>0</v>
      </c>
      <c r="E51" s="49">
        <f t="shared" si="3"/>
        <v>-50015747</v>
      </c>
      <c r="F51" s="50">
        <f t="shared" si="3"/>
        <v>-52840147</v>
      </c>
      <c r="G51" s="50">
        <f t="shared" si="3"/>
        <v>-2718154</v>
      </c>
      <c r="H51" s="50">
        <f t="shared" si="3"/>
        <v>-1603186</v>
      </c>
      <c r="I51" s="50">
        <f t="shared" si="3"/>
        <v>-3726894</v>
      </c>
      <c r="J51" s="50">
        <f t="shared" si="3"/>
        <v>-8048234</v>
      </c>
      <c r="K51" s="50">
        <f t="shared" si="3"/>
        <v>-2974112</v>
      </c>
      <c r="L51" s="50">
        <f t="shared" si="3"/>
        <v>-3243551</v>
      </c>
      <c r="M51" s="50">
        <f t="shared" si="3"/>
        <v>-3804726</v>
      </c>
      <c r="N51" s="50">
        <f t="shared" si="3"/>
        <v>-10022389</v>
      </c>
      <c r="O51" s="50">
        <f t="shared" si="3"/>
        <v>-4005194</v>
      </c>
      <c r="P51" s="50">
        <f t="shared" si="3"/>
        <v>-3775104</v>
      </c>
      <c r="Q51" s="50">
        <f t="shared" si="3"/>
        <v>-3591480</v>
      </c>
      <c r="R51" s="50">
        <f t="shared" si="3"/>
        <v>-11371778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-29442401</v>
      </c>
      <c r="X51" s="50">
        <f t="shared" si="3"/>
        <v>-41214778</v>
      </c>
      <c r="Y51" s="50">
        <f t="shared" si="3"/>
        <v>11772377</v>
      </c>
      <c r="Z51" s="51">
        <f>+IF(X51&lt;&gt;0,+(Y51/X51)*100,0)</f>
        <v>-28.563485165442358</v>
      </c>
      <c r="AA51" s="48">
        <f>SUM(AA48:AA50)</f>
        <v>-52840147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-27763577</v>
      </c>
      <c r="D53" s="54">
        <f>+D51-D52</f>
        <v>0</v>
      </c>
      <c r="E53" s="55">
        <f t="shared" si="4"/>
        <v>-50015747</v>
      </c>
      <c r="F53" s="56">
        <f t="shared" si="4"/>
        <v>-52840147</v>
      </c>
      <c r="G53" s="56">
        <f t="shared" si="4"/>
        <v>-2718154</v>
      </c>
      <c r="H53" s="56">
        <f t="shared" si="4"/>
        <v>-1603186</v>
      </c>
      <c r="I53" s="56">
        <f t="shared" si="4"/>
        <v>-3726894</v>
      </c>
      <c r="J53" s="56">
        <f t="shared" si="4"/>
        <v>-8048234</v>
      </c>
      <c r="K53" s="56">
        <f t="shared" si="4"/>
        <v>-2974112</v>
      </c>
      <c r="L53" s="56">
        <f t="shared" si="4"/>
        <v>-3243551</v>
      </c>
      <c r="M53" s="56">
        <f t="shared" si="4"/>
        <v>-3804726</v>
      </c>
      <c r="N53" s="56">
        <f t="shared" si="4"/>
        <v>-10022389</v>
      </c>
      <c r="O53" s="56">
        <f t="shared" si="4"/>
        <v>-4005194</v>
      </c>
      <c r="P53" s="56">
        <f t="shared" si="4"/>
        <v>-3775104</v>
      </c>
      <c r="Q53" s="56">
        <f t="shared" si="4"/>
        <v>-3591480</v>
      </c>
      <c r="R53" s="56">
        <f t="shared" si="4"/>
        <v>-11371778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-29442401</v>
      </c>
      <c r="X53" s="56">
        <f t="shared" si="4"/>
        <v>-41214778</v>
      </c>
      <c r="Y53" s="56">
        <f t="shared" si="4"/>
        <v>11772377</v>
      </c>
      <c r="Z53" s="57">
        <f>+IF(X53&lt;&gt;0,+(Y53/X53)*100,0)</f>
        <v>-28.563485165442358</v>
      </c>
      <c r="AA53" s="54">
        <f>+AA51-AA52</f>
        <v>-52840147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-27763577</v>
      </c>
      <c r="D56" s="48">
        <f>SUM(D53:D55)</f>
        <v>0</v>
      </c>
      <c r="E56" s="49">
        <f t="shared" si="5"/>
        <v>-50015747</v>
      </c>
      <c r="F56" s="50">
        <f t="shared" si="5"/>
        <v>-52840147</v>
      </c>
      <c r="G56" s="50">
        <f t="shared" si="5"/>
        <v>-2718154</v>
      </c>
      <c r="H56" s="50">
        <f t="shared" si="5"/>
        <v>-1603186</v>
      </c>
      <c r="I56" s="50">
        <f t="shared" si="5"/>
        <v>-3726894</v>
      </c>
      <c r="J56" s="50">
        <f t="shared" si="5"/>
        <v>-8048234</v>
      </c>
      <c r="K56" s="50">
        <f t="shared" si="5"/>
        <v>-2974112</v>
      </c>
      <c r="L56" s="50">
        <f t="shared" si="5"/>
        <v>-3243551</v>
      </c>
      <c r="M56" s="50">
        <f t="shared" si="5"/>
        <v>-3804726</v>
      </c>
      <c r="N56" s="50">
        <f t="shared" si="5"/>
        <v>-10022389</v>
      </c>
      <c r="O56" s="50">
        <f t="shared" si="5"/>
        <v>-4005194</v>
      </c>
      <c r="P56" s="50">
        <f t="shared" si="5"/>
        <v>-3775104</v>
      </c>
      <c r="Q56" s="50">
        <f t="shared" si="5"/>
        <v>-3591480</v>
      </c>
      <c r="R56" s="50">
        <f t="shared" si="5"/>
        <v>-11371778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-29442401</v>
      </c>
      <c r="X56" s="50">
        <f t="shared" si="5"/>
        <v>-41214778</v>
      </c>
      <c r="Y56" s="50">
        <f t="shared" si="5"/>
        <v>11772377</v>
      </c>
      <c r="Z56" s="51">
        <f>+IF(X56&lt;&gt;0,+(Y56/X56)*100,0)</f>
        <v>-28.563485165442358</v>
      </c>
      <c r="AA56" s="48">
        <f>SUM(AA53:AA55)</f>
        <v>-52840147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-27763577</v>
      </c>
      <c r="D59" s="65">
        <f>SUM(D56:D58)</f>
        <v>0</v>
      </c>
      <c r="E59" s="66">
        <f t="shared" si="6"/>
        <v>-50015747</v>
      </c>
      <c r="F59" s="67">
        <f t="shared" si="6"/>
        <v>-52840147</v>
      </c>
      <c r="G59" s="67">
        <f t="shared" si="6"/>
        <v>-2718154</v>
      </c>
      <c r="H59" s="67">
        <f t="shared" si="6"/>
        <v>-1603186</v>
      </c>
      <c r="I59" s="67">
        <f t="shared" si="6"/>
        <v>-3726894</v>
      </c>
      <c r="J59" s="67">
        <f t="shared" si="6"/>
        <v>-8048234</v>
      </c>
      <c r="K59" s="67">
        <f t="shared" si="6"/>
        <v>-2974112</v>
      </c>
      <c r="L59" s="67">
        <f t="shared" si="6"/>
        <v>-3243551</v>
      </c>
      <c r="M59" s="67">
        <f t="shared" si="6"/>
        <v>-3804726</v>
      </c>
      <c r="N59" s="67">
        <f t="shared" si="6"/>
        <v>-10022389</v>
      </c>
      <c r="O59" s="67">
        <f t="shared" si="6"/>
        <v>-4005194</v>
      </c>
      <c r="P59" s="67">
        <f t="shared" si="6"/>
        <v>-3775104</v>
      </c>
      <c r="Q59" s="67">
        <f t="shared" si="6"/>
        <v>-3591480</v>
      </c>
      <c r="R59" s="67">
        <f t="shared" si="6"/>
        <v>-11371778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-29442401</v>
      </c>
      <c r="X59" s="67">
        <f t="shared" si="6"/>
        <v>-41214778</v>
      </c>
      <c r="Y59" s="67">
        <f t="shared" si="6"/>
        <v>11772377</v>
      </c>
      <c r="Z59" s="68">
        <f>+IF(X59&lt;&gt;0,+(Y59/X59)*100,0)</f>
        <v>-28.563485165442358</v>
      </c>
      <c r="AA59" s="65">
        <f>SUM(AA56:AA58)</f>
        <v>-52840147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18557584</v>
      </c>
      <c r="D9" s="20"/>
      <c r="E9" s="21">
        <v>20771564</v>
      </c>
      <c r="F9" s="22">
        <v>20771564</v>
      </c>
      <c r="G9" s="22">
        <v>1664619</v>
      </c>
      <c r="H9" s="22">
        <v>1616910</v>
      </c>
      <c r="I9" s="22">
        <v>1658689</v>
      </c>
      <c r="J9" s="22">
        <v>4940218</v>
      </c>
      <c r="K9" s="22">
        <v>1672375</v>
      </c>
      <c r="L9" s="22">
        <v>1580672</v>
      </c>
      <c r="M9" s="22">
        <v>6648163</v>
      </c>
      <c r="N9" s="22">
        <v>9901210</v>
      </c>
      <c r="O9" s="22">
        <v>1684750</v>
      </c>
      <c r="P9" s="22">
        <v>1681225</v>
      </c>
      <c r="Q9" s="22">
        <v>1682578</v>
      </c>
      <c r="R9" s="22">
        <v>5048553</v>
      </c>
      <c r="S9" s="22"/>
      <c r="T9" s="22"/>
      <c r="U9" s="22"/>
      <c r="V9" s="22"/>
      <c r="W9" s="22">
        <v>19889981</v>
      </c>
      <c r="X9" s="22">
        <v>15578676</v>
      </c>
      <c r="Y9" s="22">
        <v>4311305</v>
      </c>
      <c r="Z9" s="23">
        <v>27.674399287847056</v>
      </c>
      <c r="AA9" s="20">
        <v>20771564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7788373</v>
      </c>
      <c r="D13" s="20"/>
      <c r="E13" s="21">
        <v>12043237</v>
      </c>
      <c r="F13" s="22">
        <v>12043237</v>
      </c>
      <c r="G13" s="22">
        <v>128887</v>
      </c>
      <c r="H13" s="22">
        <v>668385</v>
      </c>
      <c r="I13" s="22">
        <v>787115</v>
      </c>
      <c r="J13" s="22">
        <v>1584387</v>
      </c>
      <c r="K13" s="22">
        <v>792867</v>
      </c>
      <c r="L13" s="22">
        <v>798818</v>
      </c>
      <c r="M13" s="22">
        <v>806272</v>
      </c>
      <c r="N13" s="22">
        <v>2397957</v>
      </c>
      <c r="O13" s="22">
        <v>813204</v>
      </c>
      <c r="P13" s="22">
        <v>827951</v>
      </c>
      <c r="Q13" s="22">
        <v>834607</v>
      </c>
      <c r="R13" s="22">
        <v>2475762</v>
      </c>
      <c r="S13" s="22"/>
      <c r="T13" s="22"/>
      <c r="U13" s="22"/>
      <c r="V13" s="22"/>
      <c r="W13" s="22">
        <v>6458106</v>
      </c>
      <c r="X13" s="22">
        <v>9032427</v>
      </c>
      <c r="Y13" s="22">
        <v>-2574321</v>
      </c>
      <c r="Z13" s="23">
        <v>-28.500878003221057</v>
      </c>
      <c r="AA13" s="20">
        <v>12043237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26345957</v>
      </c>
      <c r="D32" s="29">
        <f t="shared" ref="D32:Y32" si="0">SUM(D6:D31)</f>
        <v>0</v>
      </c>
      <c r="E32" s="30">
        <f t="shared" si="0"/>
        <v>32814801</v>
      </c>
      <c r="F32" s="31">
        <f t="shared" si="0"/>
        <v>32814801</v>
      </c>
      <c r="G32" s="31">
        <f t="shared" si="0"/>
        <v>1793506</v>
      </c>
      <c r="H32" s="31">
        <f t="shared" si="0"/>
        <v>2285295</v>
      </c>
      <c r="I32" s="31">
        <f t="shared" si="0"/>
        <v>2445804</v>
      </c>
      <c r="J32" s="31">
        <f t="shared" si="0"/>
        <v>6524605</v>
      </c>
      <c r="K32" s="31">
        <f t="shared" si="0"/>
        <v>2465242</v>
      </c>
      <c r="L32" s="31">
        <f t="shared" si="0"/>
        <v>2379490</v>
      </c>
      <c r="M32" s="31">
        <f t="shared" si="0"/>
        <v>7454435</v>
      </c>
      <c r="N32" s="31">
        <f t="shared" si="0"/>
        <v>12299167</v>
      </c>
      <c r="O32" s="31">
        <f t="shared" si="0"/>
        <v>2497954</v>
      </c>
      <c r="P32" s="31">
        <f t="shared" si="0"/>
        <v>2509176</v>
      </c>
      <c r="Q32" s="31">
        <f t="shared" si="0"/>
        <v>2517185</v>
      </c>
      <c r="R32" s="31">
        <f t="shared" si="0"/>
        <v>7524315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26348087</v>
      </c>
      <c r="X32" s="31">
        <f t="shared" si="0"/>
        <v>24611103</v>
      </c>
      <c r="Y32" s="31">
        <f t="shared" si="0"/>
        <v>1736984</v>
      </c>
      <c r="Z32" s="32">
        <f>+IF(X32&lt;&gt;0,+(Y32/X32)*100,0)</f>
        <v>7.057725125119342</v>
      </c>
      <c r="AA32" s="29">
        <f>SUM(AA6:AA31)</f>
        <v>32814801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462377</v>
      </c>
      <c r="D37" s="20"/>
      <c r="E37" s="21"/>
      <c r="F37" s="22">
        <v>375161</v>
      </c>
      <c r="G37" s="22">
        <v>31492</v>
      </c>
      <c r="H37" s="22">
        <v>320</v>
      </c>
      <c r="I37" s="22"/>
      <c r="J37" s="22">
        <v>31812</v>
      </c>
      <c r="K37" s="22"/>
      <c r="L37" s="22">
        <v>112500</v>
      </c>
      <c r="M37" s="22"/>
      <c r="N37" s="22">
        <v>112500</v>
      </c>
      <c r="O37" s="22">
        <v>499</v>
      </c>
      <c r="P37" s="22">
        <v>980</v>
      </c>
      <c r="Q37" s="22"/>
      <c r="R37" s="22">
        <v>1479</v>
      </c>
      <c r="S37" s="22"/>
      <c r="T37" s="22"/>
      <c r="U37" s="22"/>
      <c r="V37" s="22"/>
      <c r="W37" s="22">
        <v>145791</v>
      </c>
      <c r="X37" s="22">
        <v>281367</v>
      </c>
      <c r="Y37" s="22">
        <v>-135576</v>
      </c>
      <c r="Z37" s="23">
        <v>-48.184755141860983</v>
      </c>
      <c r="AA37" s="20">
        <v>375161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4944011</v>
      </c>
      <c r="F38" s="22">
        <v>4944011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3708009</v>
      </c>
      <c r="Y38" s="22">
        <v>-3708009</v>
      </c>
      <c r="Z38" s="23">
        <v>-100</v>
      </c>
      <c r="AA38" s="20">
        <v>4944011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3414714</v>
      </c>
      <c r="D41" s="20"/>
      <c r="E41" s="21">
        <v>3640739</v>
      </c>
      <c r="F41" s="22">
        <v>4098739</v>
      </c>
      <c r="G41" s="22">
        <v>41</v>
      </c>
      <c r="H41" s="22">
        <v>298013</v>
      </c>
      <c r="I41" s="22">
        <v>298013</v>
      </c>
      <c r="J41" s="22">
        <v>596067</v>
      </c>
      <c r="K41" s="22">
        <v>1030</v>
      </c>
      <c r="L41" s="22"/>
      <c r="M41" s="22">
        <v>894040</v>
      </c>
      <c r="N41" s="22">
        <v>895070</v>
      </c>
      <c r="O41" s="22"/>
      <c r="P41" s="22">
        <v>596027</v>
      </c>
      <c r="Q41" s="22"/>
      <c r="R41" s="22">
        <v>596027</v>
      </c>
      <c r="S41" s="22"/>
      <c r="T41" s="22"/>
      <c r="U41" s="22"/>
      <c r="V41" s="22"/>
      <c r="W41" s="22">
        <v>2087164</v>
      </c>
      <c r="X41" s="22">
        <v>3074049</v>
      </c>
      <c r="Y41" s="22">
        <v>-986885</v>
      </c>
      <c r="Z41" s="23">
        <v>-32.103749810103871</v>
      </c>
      <c r="AA41" s="20">
        <v>4098739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-1402896</v>
      </c>
      <c r="D44" s="20"/>
      <c r="E44" s="21">
        <v>1186031</v>
      </c>
      <c r="F44" s="22">
        <v>1406031</v>
      </c>
      <c r="G44" s="22">
        <v>298013</v>
      </c>
      <c r="H44" s="22">
        <v>2213</v>
      </c>
      <c r="I44" s="22">
        <v>355</v>
      </c>
      <c r="J44" s="22">
        <v>300581</v>
      </c>
      <c r="K44" s="22"/>
      <c r="L44" s="22"/>
      <c r="M44" s="22">
        <v>5879</v>
      </c>
      <c r="N44" s="22">
        <v>5879</v>
      </c>
      <c r="O44" s="22">
        <v>110</v>
      </c>
      <c r="P44" s="22">
        <v>217</v>
      </c>
      <c r="Q44" s="22"/>
      <c r="R44" s="22">
        <v>327</v>
      </c>
      <c r="S44" s="22"/>
      <c r="T44" s="22"/>
      <c r="U44" s="22"/>
      <c r="V44" s="22"/>
      <c r="W44" s="22">
        <v>306787</v>
      </c>
      <c r="X44" s="22">
        <v>1054521</v>
      </c>
      <c r="Y44" s="22">
        <v>-747734</v>
      </c>
      <c r="Z44" s="23">
        <v>-70.907454664250409</v>
      </c>
      <c r="AA44" s="20">
        <v>1406031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2474195</v>
      </c>
      <c r="D47" s="29">
        <f t="shared" ref="D47:Y47" si="1">SUM(D34:D46)</f>
        <v>0</v>
      </c>
      <c r="E47" s="30">
        <f t="shared" si="1"/>
        <v>9770781</v>
      </c>
      <c r="F47" s="31">
        <f t="shared" si="1"/>
        <v>10823942</v>
      </c>
      <c r="G47" s="31">
        <f t="shared" si="1"/>
        <v>329546</v>
      </c>
      <c r="H47" s="31">
        <f t="shared" si="1"/>
        <v>300546</v>
      </c>
      <c r="I47" s="31">
        <f t="shared" si="1"/>
        <v>298368</v>
      </c>
      <c r="J47" s="31">
        <f t="shared" si="1"/>
        <v>928460</v>
      </c>
      <c r="K47" s="31">
        <f t="shared" si="1"/>
        <v>1030</v>
      </c>
      <c r="L47" s="31">
        <f t="shared" si="1"/>
        <v>112500</v>
      </c>
      <c r="M47" s="31">
        <f t="shared" si="1"/>
        <v>899919</v>
      </c>
      <c r="N47" s="31">
        <f t="shared" si="1"/>
        <v>1013449</v>
      </c>
      <c r="O47" s="31">
        <f t="shared" si="1"/>
        <v>609</v>
      </c>
      <c r="P47" s="31">
        <f t="shared" si="1"/>
        <v>597224</v>
      </c>
      <c r="Q47" s="31">
        <f t="shared" si="1"/>
        <v>0</v>
      </c>
      <c r="R47" s="31">
        <f t="shared" si="1"/>
        <v>597833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2539742</v>
      </c>
      <c r="X47" s="31">
        <f t="shared" si="1"/>
        <v>8117946</v>
      </c>
      <c r="Y47" s="31">
        <f t="shared" si="1"/>
        <v>-5578204</v>
      </c>
      <c r="Z47" s="32">
        <f>+IF(X47&lt;&gt;0,+(Y47/X47)*100,0)</f>
        <v>-68.71447531185845</v>
      </c>
      <c r="AA47" s="29">
        <f>SUM(AA34:AA46)</f>
        <v>10823942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23871762</v>
      </c>
      <c r="D48" s="39">
        <f t="shared" si="2"/>
        <v>0</v>
      </c>
      <c r="E48" s="40">
        <f t="shared" si="2"/>
        <v>23044020</v>
      </c>
      <c r="F48" s="41">
        <f t="shared" si="2"/>
        <v>21990859</v>
      </c>
      <c r="G48" s="41">
        <f t="shared" si="2"/>
        <v>1463960</v>
      </c>
      <c r="H48" s="41">
        <f t="shared" si="2"/>
        <v>1984749</v>
      </c>
      <c r="I48" s="41">
        <f t="shared" si="2"/>
        <v>2147436</v>
      </c>
      <c r="J48" s="41">
        <f t="shared" si="2"/>
        <v>5596145</v>
      </c>
      <c r="K48" s="41">
        <f t="shared" si="2"/>
        <v>2464212</v>
      </c>
      <c r="L48" s="41">
        <f t="shared" si="2"/>
        <v>2266990</v>
      </c>
      <c r="M48" s="41">
        <f t="shared" si="2"/>
        <v>6554516</v>
      </c>
      <c r="N48" s="41">
        <f t="shared" si="2"/>
        <v>11285718</v>
      </c>
      <c r="O48" s="41">
        <f t="shared" si="2"/>
        <v>2497345</v>
      </c>
      <c r="P48" s="41">
        <f t="shared" si="2"/>
        <v>1911952</v>
      </c>
      <c r="Q48" s="41">
        <f t="shared" si="2"/>
        <v>2517185</v>
      </c>
      <c r="R48" s="41">
        <f t="shared" si="2"/>
        <v>6926482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23808345</v>
      </c>
      <c r="X48" s="41">
        <f t="shared" si="2"/>
        <v>16493157</v>
      </c>
      <c r="Y48" s="41">
        <f t="shared" si="2"/>
        <v>7315188</v>
      </c>
      <c r="Z48" s="42">
        <f>+IF(X48&lt;&gt;0,+(Y48/X48)*100,0)</f>
        <v>44.352867070870666</v>
      </c>
      <c r="AA48" s="39">
        <f>+AA32-AA47</f>
        <v>21990859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23871762</v>
      </c>
      <c r="D51" s="48">
        <f t="shared" si="3"/>
        <v>0</v>
      </c>
      <c r="E51" s="49">
        <f t="shared" si="3"/>
        <v>23044020</v>
      </c>
      <c r="F51" s="50">
        <f t="shared" si="3"/>
        <v>21990859</v>
      </c>
      <c r="G51" s="50">
        <f t="shared" si="3"/>
        <v>1463960</v>
      </c>
      <c r="H51" s="50">
        <f t="shared" si="3"/>
        <v>1984749</v>
      </c>
      <c r="I51" s="50">
        <f t="shared" si="3"/>
        <v>2147436</v>
      </c>
      <c r="J51" s="50">
        <f t="shared" si="3"/>
        <v>5596145</v>
      </c>
      <c r="K51" s="50">
        <f t="shared" si="3"/>
        <v>2464212</v>
      </c>
      <c r="L51" s="50">
        <f t="shared" si="3"/>
        <v>2266990</v>
      </c>
      <c r="M51" s="50">
        <f t="shared" si="3"/>
        <v>6554516</v>
      </c>
      <c r="N51" s="50">
        <f t="shared" si="3"/>
        <v>11285718</v>
      </c>
      <c r="O51" s="50">
        <f t="shared" si="3"/>
        <v>2497345</v>
      </c>
      <c r="P51" s="50">
        <f t="shared" si="3"/>
        <v>1911952</v>
      </c>
      <c r="Q51" s="50">
        <f t="shared" si="3"/>
        <v>2517185</v>
      </c>
      <c r="R51" s="50">
        <f t="shared" si="3"/>
        <v>6926482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23808345</v>
      </c>
      <c r="X51" s="50">
        <f t="shared" si="3"/>
        <v>16493157</v>
      </c>
      <c r="Y51" s="50">
        <f t="shared" si="3"/>
        <v>7315188</v>
      </c>
      <c r="Z51" s="51">
        <f>+IF(X51&lt;&gt;0,+(Y51/X51)*100,0)</f>
        <v>44.352867070870666</v>
      </c>
      <c r="AA51" s="48">
        <f>SUM(AA48:AA50)</f>
        <v>21990859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23871762</v>
      </c>
      <c r="D53" s="54">
        <f>+D51-D52</f>
        <v>0</v>
      </c>
      <c r="E53" s="55">
        <f t="shared" si="4"/>
        <v>23044020</v>
      </c>
      <c r="F53" s="56">
        <f t="shared" si="4"/>
        <v>21990859</v>
      </c>
      <c r="G53" s="56">
        <f t="shared" si="4"/>
        <v>1463960</v>
      </c>
      <c r="H53" s="56">
        <f t="shared" si="4"/>
        <v>1984749</v>
      </c>
      <c r="I53" s="56">
        <f t="shared" si="4"/>
        <v>2147436</v>
      </c>
      <c r="J53" s="56">
        <f t="shared" si="4"/>
        <v>5596145</v>
      </c>
      <c r="K53" s="56">
        <f t="shared" si="4"/>
        <v>2464212</v>
      </c>
      <c r="L53" s="56">
        <f t="shared" si="4"/>
        <v>2266990</v>
      </c>
      <c r="M53" s="56">
        <f t="shared" si="4"/>
        <v>6554516</v>
      </c>
      <c r="N53" s="56">
        <f t="shared" si="4"/>
        <v>11285718</v>
      </c>
      <c r="O53" s="56">
        <f t="shared" si="4"/>
        <v>2497345</v>
      </c>
      <c r="P53" s="56">
        <f t="shared" si="4"/>
        <v>1911952</v>
      </c>
      <c r="Q53" s="56">
        <f t="shared" si="4"/>
        <v>2517185</v>
      </c>
      <c r="R53" s="56">
        <f t="shared" si="4"/>
        <v>6926482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23808345</v>
      </c>
      <c r="X53" s="56">
        <f t="shared" si="4"/>
        <v>16493157</v>
      </c>
      <c r="Y53" s="56">
        <f t="shared" si="4"/>
        <v>7315188</v>
      </c>
      <c r="Z53" s="57">
        <f>+IF(X53&lt;&gt;0,+(Y53/X53)*100,0)</f>
        <v>44.352867070870666</v>
      </c>
      <c r="AA53" s="54">
        <f>+AA51-AA52</f>
        <v>21990859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23871762</v>
      </c>
      <c r="D56" s="48">
        <f>SUM(D53:D55)</f>
        <v>0</v>
      </c>
      <c r="E56" s="49">
        <f t="shared" si="5"/>
        <v>23044020</v>
      </c>
      <c r="F56" s="50">
        <f t="shared" si="5"/>
        <v>21990859</v>
      </c>
      <c r="G56" s="50">
        <f t="shared" si="5"/>
        <v>1463960</v>
      </c>
      <c r="H56" s="50">
        <f t="shared" si="5"/>
        <v>1984749</v>
      </c>
      <c r="I56" s="50">
        <f t="shared" si="5"/>
        <v>2147436</v>
      </c>
      <c r="J56" s="50">
        <f t="shared" si="5"/>
        <v>5596145</v>
      </c>
      <c r="K56" s="50">
        <f t="shared" si="5"/>
        <v>2464212</v>
      </c>
      <c r="L56" s="50">
        <f t="shared" si="5"/>
        <v>2266990</v>
      </c>
      <c r="M56" s="50">
        <f t="shared" si="5"/>
        <v>6554516</v>
      </c>
      <c r="N56" s="50">
        <f t="shared" si="5"/>
        <v>11285718</v>
      </c>
      <c r="O56" s="50">
        <f t="shared" si="5"/>
        <v>2497345</v>
      </c>
      <c r="P56" s="50">
        <f t="shared" si="5"/>
        <v>1911952</v>
      </c>
      <c r="Q56" s="50">
        <f t="shared" si="5"/>
        <v>2517185</v>
      </c>
      <c r="R56" s="50">
        <f t="shared" si="5"/>
        <v>6926482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23808345</v>
      </c>
      <c r="X56" s="50">
        <f t="shared" si="5"/>
        <v>16493157</v>
      </c>
      <c r="Y56" s="50">
        <f t="shared" si="5"/>
        <v>7315188</v>
      </c>
      <c r="Z56" s="51">
        <f>+IF(X56&lt;&gt;0,+(Y56/X56)*100,0)</f>
        <v>44.352867070870666</v>
      </c>
      <c r="AA56" s="48">
        <f>SUM(AA53:AA55)</f>
        <v>21990859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23871762</v>
      </c>
      <c r="D59" s="65">
        <f>SUM(D56:D58)</f>
        <v>0</v>
      </c>
      <c r="E59" s="66">
        <f t="shared" si="6"/>
        <v>23044020</v>
      </c>
      <c r="F59" s="67">
        <f t="shared" si="6"/>
        <v>21990859</v>
      </c>
      <c r="G59" s="67">
        <f t="shared" si="6"/>
        <v>1463960</v>
      </c>
      <c r="H59" s="67">
        <f t="shared" si="6"/>
        <v>1984749</v>
      </c>
      <c r="I59" s="67">
        <f t="shared" si="6"/>
        <v>2147436</v>
      </c>
      <c r="J59" s="67">
        <f t="shared" si="6"/>
        <v>5596145</v>
      </c>
      <c r="K59" s="67">
        <f t="shared" si="6"/>
        <v>2464212</v>
      </c>
      <c r="L59" s="67">
        <f t="shared" si="6"/>
        <v>2266990</v>
      </c>
      <c r="M59" s="67">
        <f t="shared" si="6"/>
        <v>6554516</v>
      </c>
      <c r="N59" s="67">
        <f t="shared" si="6"/>
        <v>11285718</v>
      </c>
      <c r="O59" s="67">
        <f t="shared" si="6"/>
        <v>2497345</v>
      </c>
      <c r="P59" s="67">
        <f t="shared" si="6"/>
        <v>1911952</v>
      </c>
      <c r="Q59" s="67">
        <f t="shared" si="6"/>
        <v>2517185</v>
      </c>
      <c r="R59" s="67">
        <f t="shared" si="6"/>
        <v>6926482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23808345</v>
      </c>
      <c r="X59" s="67">
        <f t="shared" si="6"/>
        <v>16493157</v>
      </c>
      <c r="Y59" s="67">
        <f t="shared" si="6"/>
        <v>7315188</v>
      </c>
      <c r="Z59" s="68">
        <f>+IF(X59&lt;&gt;0,+(Y59/X59)*100,0)</f>
        <v>44.352867070870666</v>
      </c>
      <c r="AA59" s="65">
        <f>SUM(AA56:AA58)</f>
        <v>21990859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4923217</v>
      </c>
      <c r="D9" s="20"/>
      <c r="E9" s="21">
        <v>5199996</v>
      </c>
      <c r="F9" s="22">
        <v>5200000</v>
      </c>
      <c r="G9" s="22">
        <v>436466</v>
      </c>
      <c r="H9" s="22">
        <v>415440</v>
      </c>
      <c r="I9" s="22">
        <v>466403</v>
      </c>
      <c r="J9" s="22">
        <v>1318309</v>
      </c>
      <c r="K9" s="22">
        <v>417844</v>
      </c>
      <c r="L9" s="22">
        <v>459116</v>
      </c>
      <c r="M9" s="22">
        <v>446137</v>
      </c>
      <c r="N9" s="22">
        <v>1323097</v>
      </c>
      <c r="O9" s="22">
        <v>467564</v>
      </c>
      <c r="P9" s="22">
        <v>439737</v>
      </c>
      <c r="Q9" s="22">
        <v>453179</v>
      </c>
      <c r="R9" s="22">
        <v>1360480</v>
      </c>
      <c r="S9" s="22"/>
      <c r="T9" s="22"/>
      <c r="U9" s="22"/>
      <c r="V9" s="22"/>
      <c r="W9" s="22">
        <v>4001886</v>
      </c>
      <c r="X9" s="22">
        <v>3891332</v>
      </c>
      <c r="Y9" s="22">
        <v>110554</v>
      </c>
      <c r="Z9" s="23">
        <v>2.841032325178114</v>
      </c>
      <c r="AA9" s="20">
        <v>5200000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4923217</v>
      </c>
      <c r="D32" s="29">
        <f t="shared" ref="D32:Y32" si="0">SUM(D6:D31)</f>
        <v>0</v>
      </c>
      <c r="E32" s="30">
        <f t="shared" si="0"/>
        <v>5199996</v>
      </c>
      <c r="F32" s="31">
        <f t="shared" si="0"/>
        <v>5200000</v>
      </c>
      <c r="G32" s="31">
        <f t="shared" si="0"/>
        <v>436466</v>
      </c>
      <c r="H32" s="31">
        <f t="shared" si="0"/>
        <v>415440</v>
      </c>
      <c r="I32" s="31">
        <f t="shared" si="0"/>
        <v>466403</v>
      </c>
      <c r="J32" s="31">
        <f t="shared" si="0"/>
        <v>1318309</v>
      </c>
      <c r="K32" s="31">
        <f t="shared" si="0"/>
        <v>417844</v>
      </c>
      <c r="L32" s="31">
        <f t="shared" si="0"/>
        <v>459116</v>
      </c>
      <c r="M32" s="31">
        <f t="shared" si="0"/>
        <v>446137</v>
      </c>
      <c r="N32" s="31">
        <f t="shared" si="0"/>
        <v>1323097</v>
      </c>
      <c r="O32" s="31">
        <f t="shared" si="0"/>
        <v>467564</v>
      </c>
      <c r="P32" s="31">
        <f t="shared" si="0"/>
        <v>439737</v>
      </c>
      <c r="Q32" s="31">
        <f t="shared" si="0"/>
        <v>453179</v>
      </c>
      <c r="R32" s="31">
        <f t="shared" si="0"/>
        <v>1360480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4001886</v>
      </c>
      <c r="X32" s="31">
        <f t="shared" si="0"/>
        <v>3891332</v>
      </c>
      <c r="Y32" s="31">
        <f t="shared" si="0"/>
        <v>110554</v>
      </c>
      <c r="Z32" s="32">
        <f>+IF(X32&lt;&gt;0,+(Y32/X32)*100,0)</f>
        <v>2.841032325178114</v>
      </c>
      <c r="AA32" s="29">
        <f>SUM(AA6:AA31)</f>
        <v>5200000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7743030</v>
      </c>
      <c r="D44" s="20"/>
      <c r="E44" s="21">
        <v>9000000</v>
      </c>
      <c r="F44" s="22">
        <v>9500000</v>
      </c>
      <c r="G44" s="22">
        <v>804031</v>
      </c>
      <c r="H44" s="22"/>
      <c r="I44" s="22">
        <v>804031</v>
      </c>
      <c r="J44" s="22">
        <v>1608062</v>
      </c>
      <c r="K44" s="22">
        <v>1788062</v>
      </c>
      <c r="L44" s="22">
        <v>804031</v>
      </c>
      <c r="M44" s="22">
        <v>804031</v>
      </c>
      <c r="N44" s="22">
        <v>3396124</v>
      </c>
      <c r="O44" s="22">
        <v>804031</v>
      </c>
      <c r="P44" s="22">
        <v>804031</v>
      </c>
      <c r="Q44" s="22">
        <v>804031</v>
      </c>
      <c r="R44" s="22">
        <v>2412093</v>
      </c>
      <c r="S44" s="22"/>
      <c r="T44" s="22"/>
      <c r="U44" s="22"/>
      <c r="V44" s="22"/>
      <c r="W44" s="22">
        <v>7416279</v>
      </c>
      <c r="X44" s="22">
        <v>6935000</v>
      </c>
      <c r="Y44" s="22">
        <v>481279</v>
      </c>
      <c r="Z44" s="23">
        <v>6.9398558038932956</v>
      </c>
      <c r="AA44" s="20">
        <v>9500000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7743030</v>
      </c>
      <c r="D47" s="29">
        <f t="shared" ref="D47:Y47" si="1">SUM(D34:D46)</f>
        <v>0</v>
      </c>
      <c r="E47" s="30">
        <f t="shared" si="1"/>
        <v>9000000</v>
      </c>
      <c r="F47" s="31">
        <f t="shared" si="1"/>
        <v>9500000</v>
      </c>
      <c r="G47" s="31">
        <f t="shared" si="1"/>
        <v>804031</v>
      </c>
      <c r="H47" s="31">
        <f t="shared" si="1"/>
        <v>0</v>
      </c>
      <c r="I47" s="31">
        <f t="shared" si="1"/>
        <v>804031</v>
      </c>
      <c r="J47" s="31">
        <f t="shared" si="1"/>
        <v>1608062</v>
      </c>
      <c r="K47" s="31">
        <f t="shared" si="1"/>
        <v>1788062</v>
      </c>
      <c r="L47" s="31">
        <f t="shared" si="1"/>
        <v>804031</v>
      </c>
      <c r="M47" s="31">
        <f t="shared" si="1"/>
        <v>804031</v>
      </c>
      <c r="N47" s="31">
        <f t="shared" si="1"/>
        <v>3396124</v>
      </c>
      <c r="O47" s="31">
        <f t="shared" si="1"/>
        <v>804031</v>
      </c>
      <c r="P47" s="31">
        <f t="shared" si="1"/>
        <v>804031</v>
      </c>
      <c r="Q47" s="31">
        <f t="shared" si="1"/>
        <v>804031</v>
      </c>
      <c r="R47" s="31">
        <f t="shared" si="1"/>
        <v>2412093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7416279</v>
      </c>
      <c r="X47" s="31">
        <f t="shared" si="1"/>
        <v>6935000</v>
      </c>
      <c r="Y47" s="31">
        <f t="shared" si="1"/>
        <v>481279</v>
      </c>
      <c r="Z47" s="32">
        <f>+IF(X47&lt;&gt;0,+(Y47/X47)*100,0)</f>
        <v>6.9398558038932956</v>
      </c>
      <c r="AA47" s="29">
        <f>SUM(AA34:AA46)</f>
        <v>9500000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-2819813</v>
      </c>
      <c r="D48" s="39">
        <f t="shared" si="2"/>
        <v>0</v>
      </c>
      <c r="E48" s="40">
        <f t="shared" si="2"/>
        <v>-3800004</v>
      </c>
      <c r="F48" s="41">
        <f t="shared" si="2"/>
        <v>-4300000</v>
      </c>
      <c r="G48" s="41">
        <f t="shared" si="2"/>
        <v>-367565</v>
      </c>
      <c r="H48" s="41">
        <f t="shared" si="2"/>
        <v>415440</v>
      </c>
      <c r="I48" s="41">
        <f t="shared" si="2"/>
        <v>-337628</v>
      </c>
      <c r="J48" s="41">
        <f t="shared" si="2"/>
        <v>-289753</v>
      </c>
      <c r="K48" s="41">
        <f t="shared" si="2"/>
        <v>-1370218</v>
      </c>
      <c r="L48" s="41">
        <f t="shared" si="2"/>
        <v>-344915</v>
      </c>
      <c r="M48" s="41">
        <f t="shared" si="2"/>
        <v>-357894</v>
      </c>
      <c r="N48" s="41">
        <f t="shared" si="2"/>
        <v>-2073027</v>
      </c>
      <c r="O48" s="41">
        <f t="shared" si="2"/>
        <v>-336467</v>
      </c>
      <c r="P48" s="41">
        <f t="shared" si="2"/>
        <v>-364294</v>
      </c>
      <c r="Q48" s="41">
        <f t="shared" si="2"/>
        <v>-350852</v>
      </c>
      <c r="R48" s="41">
        <f t="shared" si="2"/>
        <v>-1051613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-3414393</v>
      </c>
      <c r="X48" s="41">
        <f t="shared" si="2"/>
        <v>-3043668</v>
      </c>
      <c r="Y48" s="41">
        <f t="shared" si="2"/>
        <v>-370725</v>
      </c>
      <c r="Z48" s="42">
        <f>+IF(X48&lt;&gt;0,+(Y48/X48)*100,0)</f>
        <v>12.180204936937931</v>
      </c>
      <c r="AA48" s="39">
        <f>+AA32-AA47</f>
        <v>-4300000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-2819813</v>
      </c>
      <c r="D51" s="48">
        <f t="shared" si="3"/>
        <v>0</v>
      </c>
      <c r="E51" s="49">
        <f t="shared" si="3"/>
        <v>-3800004</v>
      </c>
      <c r="F51" s="50">
        <f t="shared" si="3"/>
        <v>-4300000</v>
      </c>
      <c r="G51" s="50">
        <f t="shared" si="3"/>
        <v>-367565</v>
      </c>
      <c r="H51" s="50">
        <f t="shared" si="3"/>
        <v>415440</v>
      </c>
      <c r="I51" s="50">
        <f t="shared" si="3"/>
        <v>-337628</v>
      </c>
      <c r="J51" s="50">
        <f t="shared" si="3"/>
        <v>-289753</v>
      </c>
      <c r="K51" s="50">
        <f t="shared" si="3"/>
        <v>-1370218</v>
      </c>
      <c r="L51" s="50">
        <f t="shared" si="3"/>
        <v>-344915</v>
      </c>
      <c r="M51" s="50">
        <f t="shared" si="3"/>
        <v>-357894</v>
      </c>
      <c r="N51" s="50">
        <f t="shared" si="3"/>
        <v>-2073027</v>
      </c>
      <c r="O51" s="50">
        <f t="shared" si="3"/>
        <v>-336467</v>
      </c>
      <c r="P51" s="50">
        <f t="shared" si="3"/>
        <v>-364294</v>
      </c>
      <c r="Q51" s="50">
        <f t="shared" si="3"/>
        <v>-350852</v>
      </c>
      <c r="R51" s="50">
        <f t="shared" si="3"/>
        <v>-1051613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-3414393</v>
      </c>
      <c r="X51" s="50">
        <f t="shared" si="3"/>
        <v>-3043668</v>
      </c>
      <c r="Y51" s="50">
        <f t="shared" si="3"/>
        <v>-370725</v>
      </c>
      <c r="Z51" s="51">
        <f>+IF(X51&lt;&gt;0,+(Y51/X51)*100,0)</f>
        <v>12.180204936937931</v>
      </c>
      <c r="AA51" s="48">
        <f>SUM(AA48:AA50)</f>
        <v>-4300000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-2819813</v>
      </c>
      <c r="D53" s="54">
        <f>+D51-D52</f>
        <v>0</v>
      </c>
      <c r="E53" s="55">
        <f t="shared" si="4"/>
        <v>-3800004</v>
      </c>
      <c r="F53" s="56">
        <f t="shared" si="4"/>
        <v>-4300000</v>
      </c>
      <c r="G53" s="56">
        <f t="shared" si="4"/>
        <v>-367565</v>
      </c>
      <c r="H53" s="56">
        <f t="shared" si="4"/>
        <v>415440</v>
      </c>
      <c r="I53" s="56">
        <f t="shared" si="4"/>
        <v>-337628</v>
      </c>
      <c r="J53" s="56">
        <f t="shared" si="4"/>
        <v>-289753</v>
      </c>
      <c r="K53" s="56">
        <f t="shared" si="4"/>
        <v>-1370218</v>
      </c>
      <c r="L53" s="56">
        <f t="shared" si="4"/>
        <v>-344915</v>
      </c>
      <c r="M53" s="56">
        <f t="shared" si="4"/>
        <v>-357894</v>
      </c>
      <c r="N53" s="56">
        <f t="shared" si="4"/>
        <v>-2073027</v>
      </c>
      <c r="O53" s="56">
        <f t="shared" si="4"/>
        <v>-336467</v>
      </c>
      <c r="P53" s="56">
        <f t="shared" si="4"/>
        <v>-364294</v>
      </c>
      <c r="Q53" s="56">
        <f t="shared" si="4"/>
        <v>-350852</v>
      </c>
      <c r="R53" s="56">
        <f t="shared" si="4"/>
        <v>-1051613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-3414393</v>
      </c>
      <c r="X53" s="56">
        <f t="shared" si="4"/>
        <v>-3043668</v>
      </c>
      <c r="Y53" s="56">
        <f t="shared" si="4"/>
        <v>-370725</v>
      </c>
      <c r="Z53" s="57">
        <f>+IF(X53&lt;&gt;0,+(Y53/X53)*100,0)</f>
        <v>12.180204936937931</v>
      </c>
      <c r="AA53" s="54">
        <f>+AA51-AA52</f>
        <v>-4300000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-2819813</v>
      </c>
      <c r="D56" s="48">
        <f>SUM(D53:D55)</f>
        <v>0</v>
      </c>
      <c r="E56" s="49">
        <f t="shared" si="5"/>
        <v>-3800004</v>
      </c>
      <c r="F56" s="50">
        <f t="shared" si="5"/>
        <v>-4300000</v>
      </c>
      <c r="G56" s="50">
        <f t="shared" si="5"/>
        <v>-367565</v>
      </c>
      <c r="H56" s="50">
        <f t="shared" si="5"/>
        <v>415440</v>
      </c>
      <c r="I56" s="50">
        <f t="shared" si="5"/>
        <v>-337628</v>
      </c>
      <c r="J56" s="50">
        <f t="shared" si="5"/>
        <v>-289753</v>
      </c>
      <c r="K56" s="50">
        <f t="shared" si="5"/>
        <v>-1370218</v>
      </c>
      <c r="L56" s="50">
        <f t="shared" si="5"/>
        <v>-344915</v>
      </c>
      <c r="M56" s="50">
        <f t="shared" si="5"/>
        <v>-357894</v>
      </c>
      <c r="N56" s="50">
        <f t="shared" si="5"/>
        <v>-2073027</v>
      </c>
      <c r="O56" s="50">
        <f t="shared" si="5"/>
        <v>-336467</v>
      </c>
      <c r="P56" s="50">
        <f t="shared" si="5"/>
        <v>-364294</v>
      </c>
      <c r="Q56" s="50">
        <f t="shared" si="5"/>
        <v>-350852</v>
      </c>
      <c r="R56" s="50">
        <f t="shared" si="5"/>
        <v>-1051613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-3414393</v>
      </c>
      <c r="X56" s="50">
        <f t="shared" si="5"/>
        <v>-3043668</v>
      </c>
      <c r="Y56" s="50">
        <f t="shared" si="5"/>
        <v>-370725</v>
      </c>
      <c r="Z56" s="51">
        <f>+IF(X56&lt;&gt;0,+(Y56/X56)*100,0)</f>
        <v>12.180204936937931</v>
      </c>
      <c r="AA56" s="48">
        <f>SUM(AA53:AA55)</f>
        <v>-4300000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-2819813</v>
      </c>
      <c r="D59" s="65">
        <f>SUM(D56:D58)</f>
        <v>0</v>
      </c>
      <c r="E59" s="66">
        <f t="shared" si="6"/>
        <v>-3800004</v>
      </c>
      <c r="F59" s="67">
        <f t="shared" si="6"/>
        <v>-4300000</v>
      </c>
      <c r="G59" s="67">
        <f t="shared" si="6"/>
        <v>-367565</v>
      </c>
      <c r="H59" s="67">
        <f t="shared" si="6"/>
        <v>415440</v>
      </c>
      <c r="I59" s="67">
        <f t="shared" si="6"/>
        <v>-337628</v>
      </c>
      <c r="J59" s="67">
        <f t="shared" si="6"/>
        <v>-289753</v>
      </c>
      <c r="K59" s="67">
        <f t="shared" si="6"/>
        <v>-1370218</v>
      </c>
      <c r="L59" s="67">
        <f t="shared" si="6"/>
        <v>-344915</v>
      </c>
      <c r="M59" s="67">
        <f t="shared" si="6"/>
        <v>-357894</v>
      </c>
      <c r="N59" s="67">
        <f t="shared" si="6"/>
        <v>-2073027</v>
      </c>
      <c r="O59" s="67">
        <f t="shared" si="6"/>
        <v>-336467</v>
      </c>
      <c r="P59" s="67">
        <f t="shared" si="6"/>
        <v>-364294</v>
      </c>
      <c r="Q59" s="67">
        <f t="shared" si="6"/>
        <v>-350852</v>
      </c>
      <c r="R59" s="67">
        <f t="shared" si="6"/>
        <v>-1051613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-3414393</v>
      </c>
      <c r="X59" s="67">
        <f t="shared" si="6"/>
        <v>-3043668</v>
      </c>
      <c r="Y59" s="67">
        <f t="shared" si="6"/>
        <v>-370725</v>
      </c>
      <c r="Z59" s="68">
        <f>+IF(X59&lt;&gt;0,+(Y59/X59)*100,0)</f>
        <v>12.180204936937931</v>
      </c>
      <c r="AA59" s="65">
        <f>SUM(AA56:AA58)</f>
        <v>-4300000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19380016</v>
      </c>
      <c r="D9" s="20"/>
      <c r="E9" s="21">
        <v>17659410</v>
      </c>
      <c r="F9" s="22">
        <v>22562410</v>
      </c>
      <c r="G9" s="22">
        <v>1903828</v>
      </c>
      <c r="H9" s="22">
        <v>1912801</v>
      </c>
      <c r="I9" s="22">
        <v>1925611</v>
      </c>
      <c r="J9" s="22">
        <v>5742240</v>
      </c>
      <c r="K9" s="22">
        <v>1941836</v>
      </c>
      <c r="L9" s="22">
        <v>1887840</v>
      </c>
      <c r="M9" s="22">
        <v>1922201</v>
      </c>
      <c r="N9" s="22">
        <v>5751877</v>
      </c>
      <c r="O9" s="22">
        <v>1919680</v>
      </c>
      <c r="P9" s="22">
        <v>1863026</v>
      </c>
      <c r="Q9" s="22">
        <v>1858683</v>
      </c>
      <c r="R9" s="22">
        <v>5641389</v>
      </c>
      <c r="S9" s="22"/>
      <c r="T9" s="22"/>
      <c r="U9" s="22"/>
      <c r="V9" s="22"/>
      <c r="W9" s="22">
        <v>17135506</v>
      </c>
      <c r="X9" s="22">
        <v>15205762</v>
      </c>
      <c r="Y9" s="22">
        <v>1929744</v>
      </c>
      <c r="Z9" s="23">
        <v>12.690873367608937</v>
      </c>
      <c r="AA9" s="20">
        <v>22562410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19380016</v>
      </c>
      <c r="D32" s="29">
        <f t="shared" ref="D32:Y32" si="0">SUM(D6:D31)</f>
        <v>0</v>
      </c>
      <c r="E32" s="30">
        <f t="shared" si="0"/>
        <v>17659410</v>
      </c>
      <c r="F32" s="31">
        <f t="shared" si="0"/>
        <v>22562410</v>
      </c>
      <c r="G32" s="31">
        <f t="shared" si="0"/>
        <v>1903828</v>
      </c>
      <c r="H32" s="31">
        <f t="shared" si="0"/>
        <v>1912801</v>
      </c>
      <c r="I32" s="31">
        <f t="shared" si="0"/>
        <v>1925611</v>
      </c>
      <c r="J32" s="31">
        <f t="shared" si="0"/>
        <v>5742240</v>
      </c>
      <c r="K32" s="31">
        <f t="shared" si="0"/>
        <v>1941836</v>
      </c>
      <c r="L32" s="31">
        <f t="shared" si="0"/>
        <v>1887840</v>
      </c>
      <c r="M32" s="31">
        <f t="shared" si="0"/>
        <v>1922201</v>
      </c>
      <c r="N32" s="31">
        <f t="shared" si="0"/>
        <v>5751877</v>
      </c>
      <c r="O32" s="31">
        <f t="shared" si="0"/>
        <v>1919680</v>
      </c>
      <c r="P32" s="31">
        <f t="shared" si="0"/>
        <v>1863026</v>
      </c>
      <c r="Q32" s="31">
        <f t="shared" si="0"/>
        <v>1858683</v>
      </c>
      <c r="R32" s="31">
        <f t="shared" si="0"/>
        <v>5641389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17135506</v>
      </c>
      <c r="X32" s="31">
        <f t="shared" si="0"/>
        <v>15205762</v>
      </c>
      <c r="Y32" s="31">
        <f t="shared" si="0"/>
        <v>1929744</v>
      </c>
      <c r="Z32" s="32">
        <f>+IF(X32&lt;&gt;0,+(Y32/X32)*100,0)</f>
        <v>12.690873367608937</v>
      </c>
      <c r="AA32" s="29">
        <f>SUM(AA6:AA31)</f>
        <v>22562410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2075680</v>
      </c>
      <c r="F34" s="22">
        <v>2075680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1556757</v>
      </c>
      <c r="Y34" s="22">
        <v>-1556757</v>
      </c>
      <c r="Z34" s="23">
        <v>-100</v>
      </c>
      <c r="AA34" s="20">
        <v>2075680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198191</v>
      </c>
      <c r="D37" s="20"/>
      <c r="E37" s="21">
        <v>296000</v>
      </c>
      <c r="F37" s="22">
        <v>296000</v>
      </c>
      <c r="G37" s="22">
        <v>17476</v>
      </c>
      <c r="H37" s="22">
        <v>3952</v>
      </c>
      <c r="I37" s="22">
        <v>46198</v>
      </c>
      <c r="J37" s="22">
        <v>67626</v>
      </c>
      <c r="K37" s="22">
        <v>29299</v>
      </c>
      <c r="L37" s="22">
        <v>27712</v>
      </c>
      <c r="M37" s="22">
        <v>7340</v>
      </c>
      <c r="N37" s="22">
        <v>64351</v>
      </c>
      <c r="O37" s="22">
        <v>22199</v>
      </c>
      <c r="P37" s="22">
        <v>9298</v>
      </c>
      <c r="Q37" s="22">
        <v>10374</v>
      </c>
      <c r="R37" s="22">
        <v>41871</v>
      </c>
      <c r="S37" s="22"/>
      <c r="T37" s="22"/>
      <c r="U37" s="22"/>
      <c r="V37" s="22"/>
      <c r="W37" s="22">
        <v>173848</v>
      </c>
      <c r="X37" s="22">
        <v>222003</v>
      </c>
      <c r="Y37" s="22">
        <v>-48155</v>
      </c>
      <c r="Z37" s="23">
        <v>-21.691148317815525</v>
      </c>
      <c r="AA37" s="20">
        <v>296000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5780887</v>
      </c>
      <c r="D41" s="20"/>
      <c r="E41" s="21">
        <v>7338552</v>
      </c>
      <c r="F41" s="22">
        <v>7338552</v>
      </c>
      <c r="G41" s="22"/>
      <c r="H41" s="22">
        <v>390346</v>
      </c>
      <c r="I41" s="22"/>
      <c r="J41" s="22">
        <v>390346</v>
      </c>
      <c r="K41" s="22">
        <v>651997</v>
      </c>
      <c r="L41" s="22"/>
      <c r="M41" s="22">
        <v>1437490</v>
      </c>
      <c r="N41" s="22">
        <v>2089487</v>
      </c>
      <c r="O41" s="22"/>
      <c r="P41" s="22">
        <v>786433</v>
      </c>
      <c r="Q41" s="22"/>
      <c r="R41" s="22">
        <v>786433</v>
      </c>
      <c r="S41" s="22"/>
      <c r="T41" s="22"/>
      <c r="U41" s="22"/>
      <c r="V41" s="22"/>
      <c r="W41" s="22">
        <v>3266266</v>
      </c>
      <c r="X41" s="22">
        <v>5503914</v>
      </c>
      <c r="Y41" s="22">
        <v>-2237648</v>
      </c>
      <c r="Z41" s="23">
        <v>-40.655577103857368</v>
      </c>
      <c r="AA41" s="20">
        <v>7338552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424287</v>
      </c>
      <c r="D44" s="20"/>
      <c r="E44" s="21">
        <v>78340</v>
      </c>
      <c r="F44" s="22">
        <v>78340</v>
      </c>
      <c r="G44" s="22"/>
      <c r="H44" s="22">
        <v>6831</v>
      </c>
      <c r="I44" s="22">
        <v>666</v>
      </c>
      <c r="J44" s="22">
        <v>7497</v>
      </c>
      <c r="K44" s="22">
        <v>3327</v>
      </c>
      <c r="L44" s="22">
        <v>3551</v>
      </c>
      <c r="M44" s="22">
        <v>666</v>
      </c>
      <c r="N44" s="22">
        <v>7544</v>
      </c>
      <c r="O44" s="22">
        <v>1706</v>
      </c>
      <c r="P44" s="22"/>
      <c r="Q44" s="22">
        <v>1332</v>
      </c>
      <c r="R44" s="22">
        <v>3038</v>
      </c>
      <c r="S44" s="22"/>
      <c r="T44" s="22"/>
      <c r="U44" s="22"/>
      <c r="V44" s="22"/>
      <c r="W44" s="22">
        <v>18079</v>
      </c>
      <c r="X44" s="22">
        <v>58761</v>
      </c>
      <c r="Y44" s="22">
        <v>-40682</v>
      </c>
      <c r="Z44" s="23">
        <v>-69.232994673337757</v>
      </c>
      <c r="AA44" s="20">
        <v>78340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6403365</v>
      </c>
      <c r="D47" s="29">
        <f t="shared" ref="D47:Y47" si="1">SUM(D34:D46)</f>
        <v>0</v>
      </c>
      <c r="E47" s="30">
        <f t="shared" si="1"/>
        <v>9788572</v>
      </c>
      <c r="F47" s="31">
        <f t="shared" si="1"/>
        <v>9788572</v>
      </c>
      <c r="G47" s="31">
        <f t="shared" si="1"/>
        <v>17476</v>
      </c>
      <c r="H47" s="31">
        <f t="shared" si="1"/>
        <v>401129</v>
      </c>
      <c r="I47" s="31">
        <f t="shared" si="1"/>
        <v>46864</v>
      </c>
      <c r="J47" s="31">
        <f t="shared" si="1"/>
        <v>465469</v>
      </c>
      <c r="K47" s="31">
        <f t="shared" si="1"/>
        <v>684623</v>
      </c>
      <c r="L47" s="31">
        <f t="shared" si="1"/>
        <v>31263</v>
      </c>
      <c r="M47" s="31">
        <f t="shared" si="1"/>
        <v>1445496</v>
      </c>
      <c r="N47" s="31">
        <f t="shared" si="1"/>
        <v>2161382</v>
      </c>
      <c r="O47" s="31">
        <f t="shared" si="1"/>
        <v>23905</v>
      </c>
      <c r="P47" s="31">
        <f t="shared" si="1"/>
        <v>795731</v>
      </c>
      <c r="Q47" s="31">
        <f t="shared" si="1"/>
        <v>11706</v>
      </c>
      <c r="R47" s="31">
        <f t="shared" si="1"/>
        <v>831342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3458193</v>
      </c>
      <c r="X47" s="31">
        <f t="shared" si="1"/>
        <v>7341435</v>
      </c>
      <c r="Y47" s="31">
        <f t="shared" si="1"/>
        <v>-3883242</v>
      </c>
      <c r="Z47" s="32">
        <f>+IF(X47&lt;&gt;0,+(Y47/X47)*100,0)</f>
        <v>-52.89486319772633</v>
      </c>
      <c r="AA47" s="29">
        <f>SUM(AA34:AA46)</f>
        <v>9788572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12976651</v>
      </c>
      <c r="D48" s="39">
        <f t="shared" si="2"/>
        <v>0</v>
      </c>
      <c r="E48" s="40">
        <f t="shared" si="2"/>
        <v>7870838</v>
      </c>
      <c r="F48" s="41">
        <f t="shared" si="2"/>
        <v>12773838</v>
      </c>
      <c r="G48" s="41">
        <f t="shared" si="2"/>
        <v>1886352</v>
      </c>
      <c r="H48" s="41">
        <f t="shared" si="2"/>
        <v>1511672</v>
      </c>
      <c r="I48" s="41">
        <f t="shared" si="2"/>
        <v>1878747</v>
      </c>
      <c r="J48" s="41">
        <f t="shared" si="2"/>
        <v>5276771</v>
      </c>
      <c r="K48" s="41">
        <f t="shared" si="2"/>
        <v>1257213</v>
      </c>
      <c r="L48" s="41">
        <f t="shared" si="2"/>
        <v>1856577</v>
      </c>
      <c r="M48" s="41">
        <f t="shared" si="2"/>
        <v>476705</v>
      </c>
      <c r="N48" s="41">
        <f t="shared" si="2"/>
        <v>3590495</v>
      </c>
      <c r="O48" s="41">
        <f t="shared" si="2"/>
        <v>1895775</v>
      </c>
      <c r="P48" s="41">
        <f t="shared" si="2"/>
        <v>1067295</v>
      </c>
      <c r="Q48" s="41">
        <f t="shared" si="2"/>
        <v>1846977</v>
      </c>
      <c r="R48" s="41">
        <f t="shared" si="2"/>
        <v>4810047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13677313</v>
      </c>
      <c r="X48" s="41">
        <f t="shared" si="2"/>
        <v>7864327</v>
      </c>
      <c r="Y48" s="41">
        <f t="shared" si="2"/>
        <v>5812986</v>
      </c>
      <c r="Z48" s="42">
        <f>+IF(X48&lt;&gt;0,+(Y48/X48)*100,0)</f>
        <v>73.915873538829203</v>
      </c>
      <c r="AA48" s="39">
        <f>+AA32-AA47</f>
        <v>12773838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12976651</v>
      </c>
      <c r="D51" s="48">
        <f t="shared" si="3"/>
        <v>0</v>
      </c>
      <c r="E51" s="49">
        <f t="shared" si="3"/>
        <v>7870838</v>
      </c>
      <c r="F51" s="50">
        <f t="shared" si="3"/>
        <v>12773838</v>
      </c>
      <c r="G51" s="50">
        <f t="shared" si="3"/>
        <v>1886352</v>
      </c>
      <c r="H51" s="50">
        <f t="shared" si="3"/>
        <v>1511672</v>
      </c>
      <c r="I51" s="50">
        <f t="shared" si="3"/>
        <v>1878747</v>
      </c>
      <c r="J51" s="50">
        <f t="shared" si="3"/>
        <v>5276771</v>
      </c>
      <c r="K51" s="50">
        <f t="shared" si="3"/>
        <v>1257213</v>
      </c>
      <c r="L51" s="50">
        <f t="shared" si="3"/>
        <v>1856577</v>
      </c>
      <c r="M51" s="50">
        <f t="shared" si="3"/>
        <v>476705</v>
      </c>
      <c r="N51" s="50">
        <f t="shared" si="3"/>
        <v>3590495</v>
      </c>
      <c r="O51" s="50">
        <f t="shared" si="3"/>
        <v>1895775</v>
      </c>
      <c r="P51" s="50">
        <f t="shared" si="3"/>
        <v>1067295</v>
      </c>
      <c r="Q51" s="50">
        <f t="shared" si="3"/>
        <v>1846977</v>
      </c>
      <c r="R51" s="50">
        <f t="shared" si="3"/>
        <v>4810047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13677313</v>
      </c>
      <c r="X51" s="50">
        <f t="shared" si="3"/>
        <v>7864327</v>
      </c>
      <c r="Y51" s="50">
        <f t="shared" si="3"/>
        <v>5812986</v>
      </c>
      <c r="Z51" s="51">
        <f>+IF(X51&lt;&gt;0,+(Y51/X51)*100,0)</f>
        <v>73.915873538829203</v>
      </c>
      <c r="AA51" s="48">
        <f>SUM(AA48:AA50)</f>
        <v>12773838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12976651</v>
      </c>
      <c r="D53" s="54">
        <f>+D51-D52</f>
        <v>0</v>
      </c>
      <c r="E53" s="55">
        <f t="shared" si="4"/>
        <v>7870838</v>
      </c>
      <c r="F53" s="56">
        <f t="shared" si="4"/>
        <v>12773838</v>
      </c>
      <c r="G53" s="56">
        <f t="shared" si="4"/>
        <v>1886352</v>
      </c>
      <c r="H53" s="56">
        <f t="shared" si="4"/>
        <v>1511672</v>
      </c>
      <c r="I53" s="56">
        <f t="shared" si="4"/>
        <v>1878747</v>
      </c>
      <c r="J53" s="56">
        <f t="shared" si="4"/>
        <v>5276771</v>
      </c>
      <c r="K53" s="56">
        <f t="shared" si="4"/>
        <v>1257213</v>
      </c>
      <c r="L53" s="56">
        <f t="shared" si="4"/>
        <v>1856577</v>
      </c>
      <c r="M53" s="56">
        <f t="shared" si="4"/>
        <v>476705</v>
      </c>
      <c r="N53" s="56">
        <f t="shared" si="4"/>
        <v>3590495</v>
      </c>
      <c r="O53" s="56">
        <f t="shared" si="4"/>
        <v>1895775</v>
      </c>
      <c r="P53" s="56">
        <f t="shared" si="4"/>
        <v>1067295</v>
      </c>
      <c r="Q53" s="56">
        <f t="shared" si="4"/>
        <v>1846977</v>
      </c>
      <c r="R53" s="56">
        <f t="shared" si="4"/>
        <v>4810047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13677313</v>
      </c>
      <c r="X53" s="56">
        <f t="shared" si="4"/>
        <v>7864327</v>
      </c>
      <c r="Y53" s="56">
        <f t="shared" si="4"/>
        <v>5812986</v>
      </c>
      <c r="Z53" s="57">
        <f>+IF(X53&lt;&gt;0,+(Y53/X53)*100,0)</f>
        <v>73.915873538829203</v>
      </c>
      <c r="AA53" s="54">
        <f>+AA51-AA52</f>
        <v>12773838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12976651</v>
      </c>
      <c r="D56" s="48">
        <f>SUM(D53:D55)</f>
        <v>0</v>
      </c>
      <c r="E56" s="49">
        <f t="shared" si="5"/>
        <v>7870838</v>
      </c>
      <c r="F56" s="50">
        <f t="shared" si="5"/>
        <v>12773838</v>
      </c>
      <c r="G56" s="50">
        <f t="shared" si="5"/>
        <v>1886352</v>
      </c>
      <c r="H56" s="50">
        <f t="shared" si="5"/>
        <v>1511672</v>
      </c>
      <c r="I56" s="50">
        <f t="shared" si="5"/>
        <v>1878747</v>
      </c>
      <c r="J56" s="50">
        <f t="shared" si="5"/>
        <v>5276771</v>
      </c>
      <c r="K56" s="50">
        <f t="shared" si="5"/>
        <v>1257213</v>
      </c>
      <c r="L56" s="50">
        <f t="shared" si="5"/>
        <v>1856577</v>
      </c>
      <c r="M56" s="50">
        <f t="shared" si="5"/>
        <v>476705</v>
      </c>
      <c r="N56" s="50">
        <f t="shared" si="5"/>
        <v>3590495</v>
      </c>
      <c r="O56" s="50">
        <f t="shared" si="5"/>
        <v>1895775</v>
      </c>
      <c r="P56" s="50">
        <f t="shared" si="5"/>
        <v>1067295</v>
      </c>
      <c r="Q56" s="50">
        <f t="shared" si="5"/>
        <v>1846977</v>
      </c>
      <c r="R56" s="50">
        <f t="shared" si="5"/>
        <v>4810047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13677313</v>
      </c>
      <c r="X56" s="50">
        <f t="shared" si="5"/>
        <v>7864327</v>
      </c>
      <c r="Y56" s="50">
        <f t="shared" si="5"/>
        <v>5812986</v>
      </c>
      <c r="Z56" s="51">
        <f>+IF(X56&lt;&gt;0,+(Y56/X56)*100,0)</f>
        <v>73.915873538829203</v>
      </c>
      <c r="AA56" s="48">
        <f>SUM(AA53:AA55)</f>
        <v>12773838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12976651</v>
      </c>
      <c r="D59" s="65">
        <f>SUM(D56:D58)</f>
        <v>0</v>
      </c>
      <c r="E59" s="66">
        <f t="shared" si="6"/>
        <v>7870838</v>
      </c>
      <c r="F59" s="67">
        <f t="shared" si="6"/>
        <v>12773838</v>
      </c>
      <c r="G59" s="67">
        <f t="shared" si="6"/>
        <v>1886352</v>
      </c>
      <c r="H59" s="67">
        <f t="shared" si="6"/>
        <v>1511672</v>
      </c>
      <c r="I59" s="67">
        <f t="shared" si="6"/>
        <v>1878747</v>
      </c>
      <c r="J59" s="67">
        <f t="shared" si="6"/>
        <v>5276771</v>
      </c>
      <c r="K59" s="67">
        <f t="shared" si="6"/>
        <v>1257213</v>
      </c>
      <c r="L59" s="67">
        <f t="shared" si="6"/>
        <v>1856577</v>
      </c>
      <c r="M59" s="67">
        <f t="shared" si="6"/>
        <v>476705</v>
      </c>
      <c r="N59" s="67">
        <f t="shared" si="6"/>
        <v>3590495</v>
      </c>
      <c r="O59" s="67">
        <f t="shared" si="6"/>
        <v>1895775</v>
      </c>
      <c r="P59" s="67">
        <f t="shared" si="6"/>
        <v>1067295</v>
      </c>
      <c r="Q59" s="67">
        <f t="shared" si="6"/>
        <v>1846977</v>
      </c>
      <c r="R59" s="67">
        <f t="shared" si="6"/>
        <v>4810047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13677313</v>
      </c>
      <c r="X59" s="67">
        <f t="shared" si="6"/>
        <v>7864327</v>
      </c>
      <c r="Y59" s="67">
        <f t="shared" si="6"/>
        <v>5812986</v>
      </c>
      <c r="Z59" s="68">
        <f>+IF(X59&lt;&gt;0,+(Y59/X59)*100,0)</f>
        <v>73.915873538829203</v>
      </c>
      <c r="AA59" s="65">
        <f>SUM(AA56:AA58)</f>
        <v>12773838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28461000</v>
      </c>
      <c r="D9" s="20"/>
      <c r="E9" s="21">
        <v>25543084</v>
      </c>
      <c r="F9" s="22">
        <v>27818043</v>
      </c>
      <c r="G9" s="22">
        <v>2540302</v>
      </c>
      <c r="H9" s="22">
        <v>1401318</v>
      </c>
      <c r="I9" s="22">
        <v>2374504</v>
      </c>
      <c r="J9" s="22">
        <v>6316124</v>
      </c>
      <c r="K9" s="22">
        <v>2521448</v>
      </c>
      <c r="L9" s="22">
        <v>2540410</v>
      </c>
      <c r="M9" s="22">
        <v>2576541</v>
      </c>
      <c r="N9" s="22">
        <v>7638399</v>
      </c>
      <c r="O9" s="22">
        <v>2534599</v>
      </c>
      <c r="P9" s="22">
        <v>2498910</v>
      </c>
      <c r="Q9" s="22">
        <v>2449661</v>
      </c>
      <c r="R9" s="22">
        <v>7483170</v>
      </c>
      <c r="S9" s="22"/>
      <c r="T9" s="22"/>
      <c r="U9" s="22"/>
      <c r="V9" s="22"/>
      <c r="W9" s="22">
        <v>21437693</v>
      </c>
      <c r="X9" s="22">
        <v>19437805</v>
      </c>
      <c r="Y9" s="22">
        <v>1999888</v>
      </c>
      <c r="Z9" s="23">
        <v>10.28865141923175</v>
      </c>
      <c r="AA9" s="20">
        <v>27818043</v>
      </c>
    </row>
    <row r="10" spans="1:27" x14ac:dyDescent="0.25">
      <c r="A10" s="19" t="s">
        <v>38</v>
      </c>
      <c r="B10" s="15" t="s">
        <v>32</v>
      </c>
      <c r="C10" s="20">
        <v>3021</v>
      </c>
      <c r="D10" s="20"/>
      <c r="E10" s="21">
        <v>5235</v>
      </c>
      <c r="F10" s="22">
        <v>3000</v>
      </c>
      <c r="G10" s="22"/>
      <c r="H10" s="22"/>
      <c r="I10" s="22"/>
      <c r="J10" s="22"/>
      <c r="K10" s="22"/>
      <c r="L10" s="22"/>
      <c r="M10" s="22">
        <v>3162</v>
      </c>
      <c r="N10" s="22">
        <v>3162</v>
      </c>
      <c r="O10" s="22"/>
      <c r="P10" s="22"/>
      <c r="Q10" s="22"/>
      <c r="R10" s="22"/>
      <c r="S10" s="22"/>
      <c r="T10" s="22"/>
      <c r="U10" s="22"/>
      <c r="V10" s="22"/>
      <c r="W10" s="22">
        <v>3162</v>
      </c>
      <c r="X10" s="22">
        <v>2856</v>
      </c>
      <c r="Y10" s="22">
        <v>306</v>
      </c>
      <c r="Z10" s="23">
        <v>10.714285714285714</v>
      </c>
      <c r="AA10" s="20">
        <v>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10162739</v>
      </c>
      <c r="D13" s="20"/>
      <c r="E13" s="21">
        <v>9000000</v>
      </c>
      <c r="F13" s="22">
        <v>10500000</v>
      </c>
      <c r="G13" s="22">
        <v>867564</v>
      </c>
      <c r="H13" s="22">
        <v>885826</v>
      </c>
      <c r="I13" s="22">
        <v>894238</v>
      </c>
      <c r="J13" s="22">
        <v>2647628</v>
      </c>
      <c r="K13" s="22">
        <v>898928</v>
      </c>
      <c r="L13" s="22">
        <v>903726</v>
      </c>
      <c r="M13" s="22">
        <v>913437</v>
      </c>
      <c r="N13" s="22">
        <v>2716091</v>
      </c>
      <c r="O13" s="22">
        <v>924223</v>
      </c>
      <c r="P13" s="22">
        <v>930241</v>
      </c>
      <c r="Q13" s="22">
        <v>940081</v>
      </c>
      <c r="R13" s="22">
        <v>2794545</v>
      </c>
      <c r="S13" s="22"/>
      <c r="T13" s="22"/>
      <c r="U13" s="22"/>
      <c r="V13" s="22"/>
      <c r="W13" s="22">
        <v>8158264</v>
      </c>
      <c r="X13" s="22">
        <v>8190885</v>
      </c>
      <c r="Y13" s="22">
        <v>-32621</v>
      </c>
      <c r="Z13" s="23">
        <v>-0.39825977290610232</v>
      </c>
      <c r="AA13" s="20">
        <v>10500000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1047</v>
      </c>
      <c r="F23" s="22">
        <v>1000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38626760</v>
      </c>
      <c r="D32" s="29">
        <f t="shared" ref="D32:Y32" si="0">SUM(D6:D31)</f>
        <v>0</v>
      </c>
      <c r="E32" s="30">
        <f t="shared" si="0"/>
        <v>34549366</v>
      </c>
      <c r="F32" s="31">
        <f t="shared" si="0"/>
        <v>38322043</v>
      </c>
      <c r="G32" s="31">
        <f t="shared" si="0"/>
        <v>3407866</v>
      </c>
      <c r="H32" s="31">
        <f t="shared" si="0"/>
        <v>2287144</v>
      </c>
      <c r="I32" s="31">
        <f t="shared" si="0"/>
        <v>3268742</v>
      </c>
      <c r="J32" s="31">
        <f t="shared" si="0"/>
        <v>8963752</v>
      </c>
      <c r="K32" s="31">
        <f t="shared" si="0"/>
        <v>3420376</v>
      </c>
      <c r="L32" s="31">
        <f t="shared" si="0"/>
        <v>3444136</v>
      </c>
      <c r="M32" s="31">
        <f t="shared" si="0"/>
        <v>3493140</v>
      </c>
      <c r="N32" s="31">
        <f t="shared" si="0"/>
        <v>10357652</v>
      </c>
      <c r="O32" s="31">
        <f t="shared" si="0"/>
        <v>3458822</v>
      </c>
      <c r="P32" s="31">
        <f t="shared" si="0"/>
        <v>3429151</v>
      </c>
      <c r="Q32" s="31">
        <f t="shared" si="0"/>
        <v>3389742</v>
      </c>
      <c r="R32" s="31">
        <f t="shared" si="0"/>
        <v>10277715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29599119</v>
      </c>
      <c r="X32" s="31">
        <f t="shared" si="0"/>
        <v>27631546</v>
      </c>
      <c r="Y32" s="31">
        <f t="shared" si="0"/>
        <v>1967573</v>
      </c>
      <c r="Z32" s="32">
        <f>+IF(X32&lt;&gt;0,+(Y32/X32)*100,0)</f>
        <v>7.1207488715977023</v>
      </c>
      <c r="AA32" s="29">
        <f>SUM(AA6:AA31)</f>
        <v>38322043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55480062</v>
      </c>
      <c r="D34" s="20"/>
      <c r="E34" s="21">
        <v>54322783</v>
      </c>
      <c r="F34" s="22">
        <v>58306938</v>
      </c>
      <c r="G34" s="22">
        <v>4909169</v>
      </c>
      <c r="H34" s="22"/>
      <c r="I34" s="22">
        <v>9846418</v>
      </c>
      <c r="J34" s="22">
        <v>14755587</v>
      </c>
      <c r="K34" s="22">
        <v>4643975</v>
      </c>
      <c r="L34" s="22">
        <v>4825041</v>
      </c>
      <c r="M34" s="22">
        <v>4411834</v>
      </c>
      <c r="N34" s="22">
        <v>13880850</v>
      </c>
      <c r="O34" s="22">
        <v>4915720</v>
      </c>
      <c r="P34" s="22">
        <v>5000174</v>
      </c>
      <c r="Q34" s="22">
        <v>1206552</v>
      </c>
      <c r="R34" s="22">
        <v>11122446</v>
      </c>
      <c r="S34" s="22"/>
      <c r="T34" s="22"/>
      <c r="U34" s="22"/>
      <c r="V34" s="22"/>
      <c r="W34" s="22">
        <v>39758883</v>
      </c>
      <c r="X34" s="22">
        <v>22513557</v>
      </c>
      <c r="Y34" s="22">
        <v>17245326</v>
      </c>
      <c r="Z34" s="23">
        <v>76.599739436997893</v>
      </c>
      <c r="AA34" s="20">
        <v>58306938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2359488</v>
      </c>
      <c r="D37" s="20"/>
      <c r="E37" s="21">
        <v>3000000</v>
      </c>
      <c r="F37" s="22">
        <v>3000000</v>
      </c>
      <c r="G37" s="22">
        <v>178956</v>
      </c>
      <c r="H37" s="22">
        <v>137199</v>
      </c>
      <c r="I37" s="22">
        <v>173019</v>
      </c>
      <c r="J37" s="22">
        <v>489174</v>
      </c>
      <c r="K37" s="22">
        <v>318247</v>
      </c>
      <c r="L37" s="22">
        <v>423690</v>
      </c>
      <c r="M37" s="22">
        <v>120988</v>
      </c>
      <c r="N37" s="22">
        <v>862925</v>
      </c>
      <c r="O37" s="22">
        <v>226693</v>
      </c>
      <c r="P37" s="22">
        <v>214396</v>
      </c>
      <c r="Q37" s="22">
        <v>454095</v>
      </c>
      <c r="R37" s="22">
        <v>895184</v>
      </c>
      <c r="S37" s="22"/>
      <c r="T37" s="22"/>
      <c r="U37" s="22"/>
      <c r="V37" s="22"/>
      <c r="W37" s="22">
        <v>2247283</v>
      </c>
      <c r="X37" s="22">
        <v>2250000</v>
      </c>
      <c r="Y37" s="22">
        <v>-2717</v>
      </c>
      <c r="Z37" s="23">
        <v>-0.12075555555555555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22722308</v>
      </c>
      <c r="D38" s="20"/>
      <c r="E38" s="21">
        <v>20000000</v>
      </c>
      <c r="F38" s="22">
        <v>48000000</v>
      </c>
      <c r="G38" s="22"/>
      <c r="H38" s="22"/>
      <c r="I38" s="22"/>
      <c r="J38" s="22"/>
      <c r="K38" s="22"/>
      <c r="L38" s="22"/>
      <c r="M38" s="22"/>
      <c r="N38" s="22"/>
      <c r="O38" s="22">
        <v>19712133</v>
      </c>
      <c r="P38" s="22"/>
      <c r="Q38" s="22">
        <v>8087061</v>
      </c>
      <c r="R38" s="22">
        <v>27799194</v>
      </c>
      <c r="S38" s="22"/>
      <c r="T38" s="22"/>
      <c r="U38" s="22"/>
      <c r="V38" s="22"/>
      <c r="W38" s="22">
        <v>27799194</v>
      </c>
      <c r="X38" s="22">
        <v>34712133</v>
      </c>
      <c r="Y38" s="22">
        <v>-6912939</v>
      </c>
      <c r="Z38" s="23">
        <v>-19.915051028411305</v>
      </c>
      <c r="AA38" s="20">
        <v>48000000</v>
      </c>
    </row>
    <row r="39" spans="1:27" x14ac:dyDescent="0.25">
      <c r="A39" s="19" t="s">
        <v>65</v>
      </c>
      <c r="B39" s="15" t="s">
        <v>32</v>
      </c>
      <c r="C39" s="20">
        <v>3349303</v>
      </c>
      <c r="D39" s="20"/>
      <c r="E39" s="21">
        <v>4845353</v>
      </c>
      <c r="F39" s="22">
        <v>6019812</v>
      </c>
      <c r="G39" s="22"/>
      <c r="H39" s="22"/>
      <c r="I39" s="22">
        <v>1629038</v>
      </c>
      <c r="J39" s="22">
        <v>1629038</v>
      </c>
      <c r="K39" s="22">
        <v>311625</v>
      </c>
      <c r="L39" s="22">
        <v>311625</v>
      </c>
      <c r="M39" s="22">
        <v>311625</v>
      </c>
      <c r="N39" s="22">
        <v>934875</v>
      </c>
      <c r="O39" s="22">
        <v>83477</v>
      </c>
      <c r="P39" s="22">
        <v>-148895</v>
      </c>
      <c r="Q39" s="22">
        <v>311625</v>
      </c>
      <c r="R39" s="22">
        <v>246207</v>
      </c>
      <c r="S39" s="22"/>
      <c r="T39" s="22"/>
      <c r="U39" s="22"/>
      <c r="V39" s="22"/>
      <c r="W39" s="22">
        <v>2810120</v>
      </c>
      <c r="X39" s="22">
        <v>4144649</v>
      </c>
      <c r="Y39" s="22">
        <v>-1334529</v>
      </c>
      <c r="Z39" s="23">
        <v>-32.198842411022021</v>
      </c>
      <c r="AA39" s="20">
        <v>6019812</v>
      </c>
    </row>
    <row r="40" spans="1:27" x14ac:dyDescent="0.25">
      <c r="A40" s="19" t="s">
        <v>40</v>
      </c>
      <c r="B40" s="15" t="s">
        <v>32</v>
      </c>
      <c r="C40" s="20">
        <v>3074135</v>
      </c>
      <c r="D40" s="20"/>
      <c r="E40" s="21">
        <v>2200000</v>
      </c>
      <c r="F40" s="22">
        <v>2200000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2200000</v>
      </c>
    </row>
    <row r="41" spans="1:27" x14ac:dyDescent="0.25">
      <c r="A41" s="19" t="s">
        <v>66</v>
      </c>
      <c r="B41" s="15" t="s">
        <v>32</v>
      </c>
      <c r="C41" s="20">
        <v>166528</v>
      </c>
      <c r="D41" s="20"/>
      <c r="E41" s="21">
        <v>688437</v>
      </c>
      <c r="F41" s="22">
        <v>490860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416073</v>
      </c>
      <c r="Y41" s="22">
        <v>-416073</v>
      </c>
      <c r="Z41" s="23">
        <v>-100</v>
      </c>
      <c r="AA41" s="20">
        <v>490860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-1160232</v>
      </c>
      <c r="D44" s="20"/>
      <c r="E44" s="21">
        <v>6518815</v>
      </c>
      <c r="F44" s="22">
        <v>6718815</v>
      </c>
      <c r="G44" s="22">
        <v>53443</v>
      </c>
      <c r="H44" s="22">
        <v>513442</v>
      </c>
      <c r="I44" s="22">
        <v>390891</v>
      </c>
      <c r="J44" s="22">
        <v>957776</v>
      </c>
      <c r="K44" s="22">
        <v>363898</v>
      </c>
      <c r="L44" s="22">
        <v>51064</v>
      </c>
      <c r="M44" s="22">
        <v>677347</v>
      </c>
      <c r="N44" s="22">
        <v>1092309</v>
      </c>
      <c r="O44" s="22">
        <v>333471</v>
      </c>
      <c r="P44" s="22">
        <v>421069</v>
      </c>
      <c r="Q44" s="22">
        <v>769812</v>
      </c>
      <c r="R44" s="22">
        <v>1524352</v>
      </c>
      <c r="S44" s="22"/>
      <c r="T44" s="22"/>
      <c r="U44" s="22"/>
      <c r="V44" s="22"/>
      <c r="W44" s="22">
        <v>3574437</v>
      </c>
      <c r="X44" s="22">
        <v>4600384</v>
      </c>
      <c r="Y44" s="22">
        <v>-1025947</v>
      </c>
      <c r="Z44" s="23">
        <v>-22.30133397559856</v>
      </c>
      <c r="AA44" s="20">
        <v>6718815</v>
      </c>
    </row>
    <row r="45" spans="1:27" x14ac:dyDescent="0.25">
      <c r="A45" s="19" t="s">
        <v>70</v>
      </c>
      <c r="B45" s="15" t="s">
        <v>32</v>
      </c>
      <c r="C45" s="20">
        <v>4779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85996371</v>
      </c>
      <c r="D47" s="29">
        <f t="shared" ref="D47:Y47" si="1">SUM(D34:D46)</f>
        <v>0</v>
      </c>
      <c r="E47" s="30">
        <f t="shared" si="1"/>
        <v>91575388</v>
      </c>
      <c r="F47" s="31">
        <f t="shared" si="1"/>
        <v>124736425</v>
      </c>
      <c r="G47" s="31">
        <f t="shared" si="1"/>
        <v>5141568</v>
      </c>
      <c r="H47" s="31">
        <f t="shared" si="1"/>
        <v>650641</v>
      </c>
      <c r="I47" s="31">
        <f t="shared" si="1"/>
        <v>12039366</v>
      </c>
      <c r="J47" s="31">
        <f t="shared" si="1"/>
        <v>17831575</v>
      </c>
      <c r="K47" s="31">
        <f t="shared" si="1"/>
        <v>5637745</v>
      </c>
      <c r="L47" s="31">
        <f t="shared" si="1"/>
        <v>5611420</v>
      </c>
      <c r="M47" s="31">
        <f t="shared" si="1"/>
        <v>5521794</v>
      </c>
      <c r="N47" s="31">
        <f t="shared" si="1"/>
        <v>16770959</v>
      </c>
      <c r="O47" s="31">
        <f t="shared" si="1"/>
        <v>25271494</v>
      </c>
      <c r="P47" s="31">
        <f t="shared" si="1"/>
        <v>5486744</v>
      </c>
      <c r="Q47" s="31">
        <f t="shared" si="1"/>
        <v>10829145</v>
      </c>
      <c r="R47" s="31">
        <f t="shared" si="1"/>
        <v>41587383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76189917</v>
      </c>
      <c r="X47" s="31">
        <f t="shared" si="1"/>
        <v>68636796</v>
      </c>
      <c r="Y47" s="31">
        <f t="shared" si="1"/>
        <v>7553121</v>
      </c>
      <c r="Z47" s="32">
        <f>+IF(X47&lt;&gt;0,+(Y47/X47)*100,0)</f>
        <v>11.004477831395276</v>
      </c>
      <c r="AA47" s="29">
        <f>SUM(AA34:AA46)</f>
        <v>124736425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-47369611</v>
      </c>
      <c r="D48" s="39">
        <f t="shared" si="2"/>
        <v>0</v>
      </c>
      <c r="E48" s="40">
        <f t="shared" si="2"/>
        <v>-57026022</v>
      </c>
      <c r="F48" s="41">
        <f t="shared" si="2"/>
        <v>-86414382</v>
      </c>
      <c r="G48" s="41">
        <f t="shared" si="2"/>
        <v>-1733702</v>
      </c>
      <c r="H48" s="41">
        <f t="shared" si="2"/>
        <v>1636503</v>
      </c>
      <c r="I48" s="41">
        <f t="shared" si="2"/>
        <v>-8770624</v>
      </c>
      <c r="J48" s="41">
        <f t="shared" si="2"/>
        <v>-8867823</v>
      </c>
      <c r="K48" s="41">
        <f t="shared" si="2"/>
        <v>-2217369</v>
      </c>
      <c r="L48" s="41">
        <f t="shared" si="2"/>
        <v>-2167284</v>
      </c>
      <c r="M48" s="41">
        <f t="shared" si="2"/>
        <v>-2028654</v>
      </c>
      <c r="N48" s="41">
        <f t="shared" si="2"/>
        <v>-6413307</v>
      </c>
      <c r="O48" s="41">
        <f t="shared" si="2"/>
        <v>-21812672</v>
      </c>
      <c r="P48" s="41">
        <f t="shared" si="2"/>
        <v>-2057593</v>
      </c>
      <c r="Q48" s="41">
        <f t="shared" si="2"/>
        <v>-7439403</v>
      </c>
      <c r="R48" s="41">
        <f t="shared" si="2"/>
        <v>-31309668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-46590798</v>
      </c>
      <c r="X48" s="41">
        <f t="shared" si="2"/>
        <v>-41005250</v>
      </c>
      <c r="Y48" s="41">
        <f t="shared" si="2"/>
        <v>-5585548</v>
      </c>
      <c r="Z48" s="42">
        <f>+IF(X48&lt;&gt;0,+(Y48/X48)*100,0)</f>
        <v>13.621543582833906</v>
      </c>
      <c r="AA48" s="39">
        <f>+AA32-AA47</f>
        <v>-86414382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-47369611</v>
      </c>
      <c r="D51" s="48">
        <f t="shared" si="3"/>
        <v>0</v>
      </c>
      <c r="E51" s="49">
        <f t="shared" si="3"/>
        <v>-57026022</v>
      </c>
      <c r="F51" s="50">
        <f t="shared" si="3"/>
        <v>-86414382</v>
      </c>
      <c r="G51" s="50">
        <f t="shared" si="3"/>
        <v>-1733702</v>
      </c>
      <c r="H51" s="50">
        <f t="shared" si="3"/>
        <v>1636503</v>
      </c>
      <c r="I51" s="50">
        <f t="shared" si="3"/>
        <v>-8770624</v>
      </c>
      <c r="J51" s="50">
        <f t="shared" si="3"/>
        <v>-8867823</v>
      </c>
      <c r="K51" s="50">
        <f t="shared" si="3"/>
        <v>-2217369</v>
      </c>
      <c r="L51" s="50">
        <f t="shared" si="3"/>
        <v>-2167284</v>
      </c>
      <c r="M51" s="50">
        <f t="shared" si="3"/>
        <v>-2028654</v>
      </c>
      <c r="N51" s="50">
        <f t="shared" si="3"/>
        <v>-6413307</v>
      </c>
      <c r="O51" s="50">
        <f t="shared" si="3"/>
        <v>-21812672</v>
      </c>
      <c r="P51" s="50">
        <f t="shared" si="3"/>
        <v>-2057593</v>
      </c>
      <c r="Q51" s="50">
        <f t="shared" si="3"/>
        <v>-7439403</v>
      </c>
      <c r="R51" s="50">
        <f t="shared" si="3"/>
        <v>-31309668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-46590798</v>
      </c>
      <c r="X51" s="50">
        <f t="shared" si="3"/>
        <v>-41005250</v>
      </c>
      <c r="Y51" s="50">
        <f t="shared" si="3"/>
        <v>-5585548</v>
      </c>
      <c r="Z51" s="51">
        <f>+IF(X51&lt;&gt;0,+(Y51/X51)*100,0)</f>
        <v>13.621543582833906</v>
      </c>
      <c r="AA51" s="48">
        <f>SUM(AA48:AA50)</f>
        <v>-86414382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-47369611</v>
      </c>
      <c r="D53" s="54">
        <f>+D51-D52</f>
        <v>0</v>
      </c>
      <c r="E53" s="55">
        <f t="shared" si="4"/>
        <v>-57026022</v>
      </c>
      <c r="F53" s="56">
        <f t="shared" si="4"/>
        <v>-86414382</v>
      </c>
      <c r="G53" s="56">
        <f t="shared" si="4"/>
        <v>-1733702</v>
      </c>
      <c r="H53" s="56">
        <f t="shared" si="4"/>
        <v>1636503</v>
      </c>
      <c r="I53" s="56">
        <f t="shared" si="4"/>
        <v>-8770624</v>
      </c>
      <c r="J53" s="56">
        <f t="shared" si="4"/>
        <v>-8867823</v>
      </c>
      <c r="K53" s="56">
        <f t="shared" si="4"/>
        <v>-2217369</v>
      </c>
      <c r="L53" s="56">
        <f t="shared" si="4"/>
        <v>-2167284</v>
      </c>
      <c r="M53" s="56">
        <f t="shared" si="4"/>
        <v>-2028654</v>
      </c>
      <c r="N53" s="56">
        <f t="shared" si="4"/>
        <v>-6413307</v>
      </c>
      <c r="O53" s="56">
        <f t="shared" si="4"/>
        <v>-21812672</v>
      </c>
      <c r="P53" s="56">
        <f t="shared" si="4"/>
        <v>-2057593</v>
      </c>
      <c r="Q53" s="56">
        <f t="shared" si="4"/>
        <v>-7439403</v>
      </c>
      <c r="R53" s="56">
        <f t="shared" si="4"/>
        <v>-31309668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-46590798</v>
      </c>
      <c r="X53" s="56">
        <f t="shared" si="4"/>
        <v>-41005250</v>
      </c>
      <c r="Y53" s="56">
        <f t="shared" si="4"/>
        <v>-5585548</v>
      </c>
      <c r="Z53" s="57">
        <f>+IF(X53&lt;&gt;0,+(Y53/X53)*100,0)</f>
        <v>13.621543582833906</v>
      </c>
      <c r="AA53" s="54">
        <f>+AA51-AA52</f>
        <v>-86414382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-47369611</v>
      </c>
      <c r="D56" s="48">
        <f>SUM(D53:D55)</f>
        <v>0</v>
      </c>
      <c r="E56" s="49">
        <f t="shared" si="5"/>
        <v>-57026022</v>
      </c>
      <c r="F56" s="50">
        <f t="shared" si="5"/>
        <v>-86414382</v>
      </c>
      <c r="G56" s="50">
        <f t="shared" si="5"/>
        <v>-1733702</v>
      </c>
      <c r="H56" s="50">
        <f t="shared" si="5"/>
        <v>1636503</v>
      </c>
      <c r="I56" s="50">
        <f t="shared" si="5"/>
        <v>-8770624</v>
      </c>
      <c r="J56" s="50">
        <f t="shared" si="5"/>
        <v>-8867823</v>
      </c>
      <c r="K56" s="50">
        <f t="shared" si="5"/>
        <v>-2217369</v>
      </c>
      <c r="L56" s="50">
        <f t="shared" si="5"/>
        <v>-2167284</v>
      </c>
      <c r="M56" s="50">
        <f t="shared" si="5"/>
        <v>-2028654</v>
      </c>
      <c r="N56" s="50">
        <f t="shared" si="5"/>
        <v>-6413307</v>
      </c>
      <c r="O56" s="50">
        <f t="shared" si="5"/>
        <v>-21812672</v>
      </c>
      <c r="P56" s="50">
        <f t="shared" si="5"/>
        <v>-2057593</v>
      </c>
      <c r="Q56" s="50">
        <f t="shared" si="5"/>
        <v>-7439403</v>
      </c>
      <c r="R56" s="50">
        <f t="shared" si="5"/>
        <v>-31309668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-46590798</v>
      </c>
      <c r="X56" s="50">
        <f t="shared" si="5"/>
        <v>-41005250</v>
      </c>
      <c r="Y56" s="50">
        <f t="shared" si="5"/>
        <v>-5585548</v>
      </c>
      <c r="Z56" s="51">
        <f>+IF(X56&lt;&gt;0,+(Y56/X56)*100,0)</f>
        <v>13.621543582833906</v>
      </c>
      <c r="AA56" s="48">
        <f>SUM(AA53:AA55)</f>
        <v>-86414382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-47369611</v>
      </c>
      <c r="D59" s="65">
        <f>SUM(D56:D58)</f>
        <v>0</v>
      </c>
      <c r="E59" s="66">
        <f t="shared" si="6"/>
        <v>-57026022</v>
      </c>
      <c r="F59" s="67">
        <f t="shared" si="6"/>
        <v>-86414382</v>
      </c>
      <c r="G59" s="67">
        <f t="shared" si="6"/>
        <v>-1733702</v>
      </c>
      <c r="H59" s="67">
        <f t="shared" si="6"/>
        <v>1636503</v>
      </c>
      <c r="I59" s="67">
        <f t="shared" si="6"/>
        <v>-8770624</v>
      </c>
      <c r="J59" s="67">
        <f t="shared" si="6"/>
        <v>-8867823</v>
      </c>
      <c r="K59" s="67">
        <f t="shared" si="6"/>
        <v>-2217369</v>
      </c>
      <c r="L59" s="67">
        <f t="shared" si="6"/>
        <v>-2167284</v>
      </c>
      <c r="M59" s="67">
        <f t="shared" si="6"/>
        <v>-2028654</v>
      </c>
      <c r="N59" s="67">
        <f t="shared" si="6"/>
        <v>-6413307</v>
      </c>
      <c r="O59" s="67">
        <f t="shared" si="6"/>
        <v>-21812672</v>
      </c>
      <c r="P59" s="67">
        <f t="shared" si="6"/>
        <v>-2057593</v>
      </c>
      <c r="Q59" s="67">
        <f t="shared" si="6"/>
        <v>-7439403</v>
      </c>
      <c r="R59" s="67">
        <f t="shared" si="6"/>
        <v>-31309668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-46590798</v>
      </c>
      <c r="X59" s="67">
        <f t="shared" si="6"/>
        <v>-41005250</v>
      </c>
      <c r="Y59" s="67">
        <f t="shared" si="6"/>
        <v>-5585548</v>
      </c>
      <c r="Z59" s="68">
        <f>+IF(X59&lt;&gt;0,+(Y59/X59)*100,0)</f>
        <v>13.621543582833906</v>
      </c>
      <c r="AA59" s="65">
        <f>SUM(AA56:AA58)</f>
        <v>-86414382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14401819</v>
      </c>
      <c r="D9" s="20"/>
      <c r="E9" s="21">
        <v>15004310</v>
      </c>
      <c r="F9" s="22">
        <v>16204310</v>
      </c>
      <c r="G9" s="22">
        <v>1283217</v>
      </c>
      <c r="H9" s="22">
        <v>1281042</v>
      </c>
      <c r="I9" s="22">
        <v>1277702</v>
      </c>
      <c r="J9" s="22">
        <v>3841961</v>
      </c>
      <c r="K9" s="22">
        <v>1272534</v>
      </c>
      <c r="L9" s="22">
        <v>1283485</v>
      </c>
      <c r="M9" s="22">
        <v>1272208</v>
      </c>
      <c r="N9" s="22">
        <v>3828227</v>
      </c>
      <c r="O9" s="22">
        <v>1228810</v>
      </c>
      <c r="P9" s="22">
        <v>1256231</v>
      </c>
      <c r="Q9" s="22">
        <v>1269701</v>
      </c>
      <c r="R9" s="22">
        <v>3754742</v>
      </c>
      <c r="S9" s="22"/>
      <c r="T9" s="22"/>
      <c r="U9" s="22"/>
      <c r="V9" s="22"/>
      <c r="W9" s="22">
        <v>11424930</v>
      </c>
      <c r="X9" s="22">
        <v>11733231</v>
      </c>
      <c r="Y9" s="22">
        <v>-308301</v>
      </c>
      <c r="Z9" s="23">
        <v>-2.6275882576589518</v>
      </c>
      <c r="AA9" s="20">
        <v>16204310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198190</v>
      </c>
      <c r="J19" s="22">
        <v>198190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198190</v>
      </c>
      <c r="X19" s="22"/>
      <c r="Y19" s="22">
        <v>198190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3259000</v>
      </c>
      <c r="D25" s="20"/>
      <c r="E25" s="21">
        <v>2932000</v>
      </c>
      <c r="F25" s="22">
        <v>2768000</v>
      </c>
      <c r="G25" s="22">
        <v>244333</v>
      </c>
      <c r="H25" s="22">
        <v>244333</v>
      </c>
      <c r="I25" s="22">
        <v>244333</v>
      </c>
      <c r="J25" s="22">
        <v>732999</v>
      </c>
      <c r="K25" s="22">
        <v>244333</v>
      </c>
      <c r="L25" s="22">
        <v>244333</v>
      </c>
      <c r="M25" s="22">
        <v>244333</v>
      </c>
      <c r="N25" s="22">
        <v>732999</v>
      </c>
      <c r="O25" s="22">
        <v>244333</v>
      </c>
      <c r="P25" s="22">
        <v>244333</v>
      </c>
      <c r="Q25" s="22">
        <v>203333</v>
      </c>
      <c r="R25" s="22">
        <v>691999</v>
      </c>
      <c r="S25" s="22"/>
      <c r="T25" s="22"/>
      <c r="U25" s="22"/>
      <c r="V25" s="22"/>
      <c r="W25" s="22">
        <v>2157997</v>
      </c>
      <c r="X25" s="22">
        <v>2133397</v>
      </c>
      <c r="Y25" s="22">
        <v>24600</v>
      </c>
      <c r="Z25" s="23">
        <v>1.1530905874527808</v>
      </c>
      <c r="AA25" s="20">
        <v>2768000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17660819</v>
      </c>
      <c r="D32" s="29">
        <f t="shared" ref="D32:Y32" si="0">SUM(D6:D31)</f>
        <v>0</v>
      </c>
      <c r="E32" s="30">
        <f t="shared" si="0"/>
        <v>17936310</v>
      </c>
      <c r="F32" s="31">
        <f t="shared" si="0"/>
        <v>18972310</v>
      </c>
      <c r="G32" s="31">
        <f t="shared" si="0"/>
        <v>1527550</v>
      </c>
      <c r="H32" s="31">
        <f t="shared" si="0"/>
        <v>1525375</v>
      </c>
      <c r="I32" s="31">
        <f t="shared" si="0"/>
        <v>1720225</v>
      </c>
      <c r="J32" s="31">
        <f t="shared" si="0"/>
        <v>4773150</v>
      </c>
      <c r="K32" s="31">
        <f t="shared" si="0"/>
        <v>1516867</v>
      </c>
      <c r="L32" s="31">
        <f t="shared" si="0"/>
        <v>1527818</v>
      </c>
      <c r="M32" s="31">
        <f t="shared" si="0"/>
        <v>1516541</v>
      </c>
      <c r="N32" s="31">
        <f t="shared" si="0"/>
        <v>4561226</v>
      </c>
      <c r="O32" s="31">
        <f t="shared" si="0"/>
        <v>1473143</v>
      </c>
      <c r="P32" s="31">
        <f t="shared" si="0"/>
        <v>1500564</v>
      </c>
      <c r="Q32" s="31">
        <f t="shared" si="0"/>
        <v>1473034</v>
      </c>
      <c r="R32" s="31">
        <f t="shared" si="0"/>
        <v>4446741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13781117</v>
      </c>
      <c r="X32" s="31">
        <f t="shared" si="0"/>
        <v>13866628</v>
      </c>
      <c r="Y32" s="31">
        <f t="shared" si="0"/>
        <v>-85511</v>
      </c>
      <c r="Z32" s="32">
        <f>+IF(X32&lt;&gt;0,+(Y32/X32)*100,0)</f>
        <v>-0.61666758493845797</v>
      </c>
      <c r="AA32" s="29">
        <f>SUM(AA6:AA31)</f>
        <v>18972310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16859887</v>
      </c>
      <c r="D34" s="20"/>
      <c r="E34" s="21">
        <v>34955185</v>
      </c>
      <c r="F34" s="22">
        <v>34875185</v>
      </c>
      <c r="G34" s="22">
        <v>1604169</v>
      </c>
      <c r="H34" s="22">
        <v>1367775</v>
      </c>
      <c r="I34" s="22">
        <v>1540315</v>
      </c>
      <c r="J34" s="22">
        <v>4512259</v>
      </c>
      <c r="K34" s="22">
        <v>1320306</v>
      </c>
      <c r="L34" s="22">
        <v>1509465</v>
      </c>
      <c r="M34" s="22">
        <v>1897232</v>
      </c>
      <c r="N34" s="22">
        <v>4727003</v>
      </c>
      <c r="O34" s="22"/>
      <c r="P34" s="22">
        <v>3029984</v>
      </c>
      <c r="Q34" s="22">
        <v>1694713</v>
      </c>
      <c r="R34" s="22">
        <v>4724697</v>
      </c>
      <c r="S34" s="22"/>
      <c r="T34" s="22"/>
      <c r="U34" s="22"/>
      <c r="V34" s="22"/>
      <c r="W34" s="22">
        <v>13963959</v>
      </c>
      <c r="X34" s="22">
        <v>26184388</v>
      </c>
      <c r="Y34" s="22">
        <v>-12220429</v>
      </c>
      <c r="Z34" s="23">
        <v>-46.670668796994605</v>
      </c>
      <c r="AA34" s="20">
        <v>34875185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3502039</v>
      </c>
      <c r="D37" s="20"/>
      <c r="E37" s="21">
        <v>2197530</v>
      </c>
      <c r="F37" s="22">
        <v>2829530</v>
      </c>
      <c r="G37" s="22">
        <v>9167</v>
      </c>
      <c r="H37" s="22">
        <v>738810</v>
      </c>
      <c r="I37" s="22">
        <v>20951</v>
      </c>
      <c r="J37" s="22">
        <v>768928</v>
      </c>
      <c r="K37" s="22">
        <v>93861</v>
      </c>
      <c r="L37" s="22">
        <v>453932</v>
      </c>
      <c r="M37" s="22">
        <v>22767</v>
      </c>
      <c r="N37" s="22">
        <v>570560</v>
      </c>
      <c r="O37" s="22">
        <v>153246</v>
      </c>
      <c r="P37" s="22">
        <v>22189</v>
      </c>
      <c r="Q37" s="22">
        <v>96754</v>
      </c>
      <c r="R37" s="22">
        <v>272189</v>
      </c>
      <c r="S37" s="22"/>
      <c r="T37" s="22"/>
      <c r="U37" s="22"/>
      <c r="V37" s="22"/>
      <c r="W37" s="22">
        <v>1611677</v>
      </c>
      <c r="X37" s="22">
        <v>1900943</v>
      </c>
      <c r="Y37" s="22">
        <v>-289266</v>
      </c>
      <c r="Z37" s="23">
        <v>-15.216973891379174</v>
      </c>
      <c r="AA37" s="20">
        <v>2829530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3740479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>
        <v>2805359</v>
      </c>
      <c r="R40" s="22">
        <v>2805359</v>
      </c>
      <c r="S40" s="22"/>
      <c r="T40" s="22"/>
      <c r="U40" s="22"/>
      <c r="V40" s="22"/>
      <c r="W40" s="22">
        <v>2805359</v>
      </c>
      <c r="X40" s="22"/>
      <c r="Y40" s="22">
        <v>2805359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8555256</v>
      </c>
      <c r="D41" s="20"/>
      <c r="E41" s="21">
        <v>30205429</v>
      </c>
      <c r="F41" s="22">
        <v>30345429</v>
      </c>
      <c r="G41" s="22">
        <v>2107452</v>
      </c>
      <c r="H41" s="22">
        <v>569615</v>
      </c>
      <c r="I41" s="22">
        <v>4187140</v>
      </c>
      <c r="J41" s="22">
        <v>6864207</v>
      </c>
      <c r="K41" s="22">
        <v>3765384</v>
      </c>
      <c r="L41" s="22">
        <v>626382</v>
      </c>
      <c r="M41" s="22">
        <v>1960997</v>
      </c>
      <c r="N41" s="22">
        <v>6352763</v>
      </c>
      <c r="O41" s="22">
        <v>2267711</v>
      </c>
      <c r="P41" s="22">
        <v>585199</v>
      </c>
      <c r="Q41" s="22">
        <v>2162441</v>
      </c>
      <c r="R41" s="22">
        <v>5015351</v>
      </c>
      <c r="S41" s="22"/>
      <c r="T41" s="22"/>
      <c r="U41" s="22"/>
      <c r="V41" s="22"/>
      <c r="W41" s="22">
        <v>18232321</v>
      </c>
      <c r="X41" s="22">
        <v>22178483</v>
      </c>
      <c r="Y41" s="22">
        <v>-3946162</v>
      </c>
      <c r="Z41" s="23">
        <v>-17.792749846777166</v>
      </c>
      <c r="AA41" s="20">
        <v>30345429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-11505185</v>
      </c>
      <c r="D44" s="20"/>
      <c r="E44" s="21">
        <v>603889</v>
      </c>
      <c r="F44" s="22">
        <v>603889</v>
      </c>
      <c r="G44" s="22">
        <v>6776</v>
      </c>
      <c r="H44" s="22">
        <v>4733</v>
      </c>
      <c r="I44" s="22"/>
      <c r="J44" s="22">
        <v>11509</v>
      </c>
      <c r="K44" s="22">
        <v>1522</v>
      </c>
      <c r="L44" s="22"/>
      <c r="M44" s="22">
        <v>2114</v>
      </c>
      <c r="N44" s="22">
        <v>3636</v>
      </c>
      <c r="O44" s="22"/>
      <c r="P44" s="22">
        <v>351007</v>
      </c>
      <c r="Q44" s="22">
        <v>-8931765</v>
      </c>
      <c r="R44" s="22">
        <v>-8580758</v>
      </c>
      <c r="S44" s="22"/>
      <c r="T44" s="22"/>
      <c r="U44" s="22"/>
      <c r="V44" s="22"/>
      <c r="W44" s="22">
        <v>-8565613</v>
      </c>
      <c r="X44" s="22">
        <v>452916</v>
      </c>
      <c r="Y44" s="22">
        <v>-9018529</v>
      </c>
      <c r="Z44" s="23">
        <v>-1991.2144856882953</v>
      </c>
      <c r="AA44" s="20">
        <v>603889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21152476</v>
      </c>
      <c r="D47" s="29">
        <f t="shared" ref="D47:Y47" si="1">SUM(D34:D46)</f>
        <v>0</v>
      </c>
      <c r="E47" s="30">
        <f t="shared" si="1"/>
        <v>67962033</v>
      </c>
      <c r="F47" s="31">
        <f t="shared" si="1"/>
        <v>68654033</v>
      </c>
      <c r="G47" s="31">
        <f t="shared" si="1"/>
        <v>3727564</v>
      </c>
      <c r="H47" s="31">
        <f t="shared" si="1"/>
        <v>2680933</v>
      </c>
      <c r="I47" s="31">
        <f t="shared" si="1"/>
        <v>5748406</v>
      </c>
      <c r="J47" s="31">
        <f t="shared" si="1"/>
        <v>12156903</v>
      </c>
      <c r="K47" s="31">
        <f t="shared" si="1"/>
        <v>5181073</v>
      </c>
      <c r="L47" s="31">
        <f t="shared" si="1"/>
        <v>2589779</v>
      </c>
      <c r="M47" s="31">
        <f t="shared" si="1"/>
        <v>3883110</v>
      </c>
      <c r="N47" s="31">
        <f t="shared" si="1"/>
        <v>11653962</v>
      </c>
      <c r="O47" s="31">
        <f t="shared" si="1"/>
        <v>2420957</v>
      </c>
      <c r="P47" s="31">
        <f t="shared" si="1"/>
        <v>3988379</v>
      </c>
      <c r="Q47" s="31">
        <f t="shared" si="1"/>
        <v>-2172498</v>
      </c>
      <c r="R47" s="31">
        <f t="shared" si="1"/>
        <v>4236838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28047703</v>
      </c>
      <c r="X47" s="31">
        <f t="shared" si="1"/>
        <v>50716730</v>
      </c>
      <c r="Y47" s="31">
        <f t="shared" si="1"/>
        <v>-22669027</v>
      </c>
      <c r="Z47" s="32">
        <f>+IF(X47&lt;&gt;0,+(Y47/X47)*100,0)</f>
        <v>-44.697335573488274</v>
      </c>
      <c r="AA47" s="29">
        <f>SUM(AA34:AA46)</f>
        <v>68654033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-3491657</v>
      </c>
      <c r="D48" s="39">
        <f t="shared" si="2"/>
        <v>0</v>
      </c>
      <c r="E48" s="40">
        <f t="shared" si="2"/>
        <v>-50025723</v>
      </c>
      <c r="F48" s="41">
        <f t="shared" si="2"/>
        <v>-49681723</v>
      </c>
      <c r="G48" s="41">
        <f t="shared" si="2"/>
        <v>-2200014</v>
      </c>
      <c r="H48" s="41">
        <f t="shared" si="2"/>
        <v>-1155558</v>
      </c>
      <c r="I48" s="41">
        <f t="shared" si="2"/>
        <v>-4028181</v>
      </c>
      <c r="J48" s="41">
        <f t="shared" si="2"/>
        <v>-7383753</v>
      </c>
      <c r="K48" s="41">
        <f t="shared" si="2"/>
        <v>-3664206</v>
      </c>
      <c r="L48" s="41">
        <f t="shared" si="2"/>
        <v>-1061961</v>
      </c>
      <c r="M48" s="41">
        <f t="shared" si="2"/>
        <v>-2366569</v>
      </c>
      <c r="N48" s="41">
        <f t="shared" si="2"/>
        <v>-7092736</v>
      </c>
      <c r="O48" s="41">
        <f t="shared" si="2"/>
        <v>-947814</v>
      </c>
      <c r="P48" s="41">
        <f t="shared" si="2"/>
        <v>-2487815</v>
      </c>
      <c r="Q48" s="41">
        <f t="shared" si="2"/>
        <v>3645532</v>
      </c>
      <c r="R48" s="41">
        <f t="shared" si="2"/>
        <v>209903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-14266586</v>
      </c>
      <c r="X48" s="41">
        <f t="shared" si="2"/>
        <v>-36850102</v>
      </c>
      <c r="Y48" s="41">
        <f t="shared" si="2"/>
        <v>22583516</v>
      </c>
      <c r="Z48" s="42">
        <f>+IF(X48&lt;&gt;0,+(Y48/X48)*100,0)</f>
        <v>-61.284812725891499</v>
      </c>
      <c r="AA48" s="39">
        <f>+AA32-AA47</f>
        <v>-49681723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-3491657</v>
      </c>
      <c r="D51" s="48">
        <f t="shared" si="3"/>
        <v>0</v>
      </c>
      <c r="E51" s="49">
        <f t="shared" si="3"/>
        <v>-50025723</v>
      </c>
      <c r="F51" s="50">
        <f t="shared" si="3"/>
        <v>-49681723</v>
      </c>
      <c r="G51" s="50">
        <f t="shared" si="3"/>
        <v>-2200014</v>
      </c>
      <c r="H51" s="50">
        <f t="shared" si="3"/>
        <v>-1155558</v>
      </c>
      <c r="I51" s="50">
        <f t="shared" si="3"/>
        <v>-4028181</v>
      </c>
      <c r="J51" s="50">
        <f t="shared" si="3"/>
        <v>-7383753</v>
      </c>
      <c r="K51" s="50">
        <f t="shared" si="3"/>
        <v>-3664206</v>
      </c>
      <c r="L51" s="50">
        <f t="shared" si="3"/>
        <v>-1061961</v>
      </c>
      <c r="M51" s="50">
        <f t="shared" si="3"/>
        <v>-2366569</v>
      </c>
      <c r="N51" s="50">
        <f t="shared" si="3"/>
        <v>-7092736</v>
      </c>
      <c r="O51" s="50">
        <f t="shared" si="3"/>
        <v>-947814</v>
      </c>
      <c r="P51" s="50">
        <f t="shared" si="3"/>
        <v>-2487815</v>
      </c>
      <c r="Q51" s="50">
        <f t="shared" si="3"/>
        <v>3645532</v>
      </c>
      <c r="R51" s="50">
        <f t="shared" si="3"/>
        <v>209903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-14266586</v>
      </c>
      <c r="X51" s="50">
        <f t="shared" si="3"/>
        <v>-36850102</v>
      </c>
      <c r="Y51" s="50">
        <f t="shared" si="3"/>
        <v>22583516</v>
      </c>
      <c r="Z51" s="51">
        <f>+IF(X51&lt;&gt;0,+(Y51/X51)*100,0)</f>
        <v>-61.284812725891499</v>
      </c>
      <c r="AA51" s="48">
        <f>SUM(AA48:AA50)</f>
        <v>-49681723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-3491657</v>
      </c>
      <c r="D53" s="54">
        <f>+D51-D52</f>
        <v>0</v>
      </c>
      <c r="E53" s="55">
        <f t="shared" si="4"/>
        <v>-50025723</v>
      </c>
      <c r="F53" s="56">
        <f t="shared" si="4"/>
        <v>-49681723</v>
      </c>
      <c r="G53" s="56">
        <f t="shared" si="4"/>
        <v>-2200014</v>
      </c>
      <c r="H53" s="56">
        <f t="shared" si="4"/>
        <v>-1155558</v>
      </c>
      <c r="I53" s="56">
        <f t="shared" si="4"/>
        <v>-4028181</v>
      </c>
      <c r="J53" s="56">
        <f t="shared" si="4"/>
        <v>-7383753</v>
      </c>
      <c r="K53" s="56">
        <f t="shared" si="4"/>
        <v>-3664206</v>
      </c>
      <c r="L53" s="56">
        <f t="shared" si="4"/>
        <v>-1061961</v>
      </c>
      <c r="M53" s="56">
        <f t="shared" si="4"/>
        <v>-2366569</v>
      </c>
      <c r="N53" s="56">
        <f t="shared" si="4"/>
        <v>-7092736</v>
      </c>
      <c r="O53" s="56">
        <f t="shared" si="4"/>
        <v>-947814</v>
      </c>
      <c r="P53" s="56">
        <f t="shared" si="4"/>
        <v>-2487815</v>
      </c>
      <c r="Q53" s="56">
        <f t="shared" si="4"/>
        <v>3645532</v>
      </c>
      <c r="R53" s="56">
        <f t="shared" si="4"/>
        <v>209903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-14266586</v>
      </c>
      <c r="X53" s="56">
        <f t="shared" si="4"/>
        <v>-36850102</v>
      </c>
      <c r="Y53" s="56">
        <f t="shared" si="4"/>
        <v>22583516</v>
      </c>
      <c r="Z53" s="57">
        <f>+IF(X53&lt;&gt;0,+(Y53/X53)*100,0)</f>
        <v>-61.284812725891499</v>
      </c>
      <c r="AA53" s="54">
        <f>+AA51-AA52</f>
        <v>-49681723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-3491657</v>
      </c>
      <c r="D56" s="48">
        <f>SUM(D53:D55)</f>
        <v>0</v>
      </c>
      <c r="E56" s="49">
        <f t="shared" si="5"/>
        <v>-50025723</v>
      </c>
      <c r="F56" s="50">
        <f t="shared" si="5"/>
        <v>-49681723</v>
      </c>
      <c r="G56" s="50">
        <f t="shared" si="5"/>
        <v>-2200014</v>
      </c>
      <c r="H56" s="50">
        <f t="shared" si="5"/>
        <v>-1155558</v>
      </c>
      <c r="I56" s="50">
        <f t="shared" si="5"/>
        <v>-4028181</v>
      </c>
      <c r="J56" s="50">
        <f t="shared" si="5"/>
        <v>-7383753</v>
      </c>
      <c r="K56" s="50">
        <f t="shared" si="5"/>
        <v>-3664206</v>
      </c>
      <c r="L56" s="50">
        <f t="shared" si="5"/>
        <v>-1061961</v>
      </c>
      <c r="M56" s="50">
        <f t="shared" si="5"/>
        <v>-2366569</v>
      </c>
      <c r="N56" s="50">
        <f t="shared" si="5"/>
        <v>-7092736</v>
      </c>
      <c r="O56" s="50">
        <f t="shared" si="5"/>
        <v>-947814</v>
      </c>
      <c r="P56" s="50">
        <f t="shared" si="5"/>
        <v>-2487815</v>
      </c>
      <c r="Q56" s="50">
        <f t="shared" si="5"/>
        <v>3645532</v>
      </c>
      <c r="R56" s="50">
        <f t="shared" si="5"/>
        <v>209903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-14266586</v>
      </c>
      <c r="X56" s="50">
        <f t="shared" si="5"/>
        <v>-36850102</v>
      </c>
      <c r="Y56" s="50">
        <f t="shared" si="5"/>
        <v>22583516</v>
      </c>
      <c r="Z56" s="51">
        <f>+IF(X56&lt;&gt;0,+(Y56/X56)*100,0)</f>
        <v>-61.284812725891499</v>
      </c>
      <c r="AA56" s="48">
        <f>SUM(AA53:AA55)</f>
        <v>-49681723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-3491657</v>
      </c>
      <c r="D59" s="65">
        <f>SUM(D56:D58)</f>
        <v>0</v>
      </c>
      <c r="E59" s="66">
        <f t="shared" si="6"/>
        <v>-50025723</v>
      </c>
      <c r="F59" s="67">
        <f t="shared" si="6"/>
        <v>-49681723</v>
      </c>
      <c r="G59" s="67">
        <f t="shared" si="6"/>
        <v>-2200014</v>
      </c>
      <c r="H59" s="67">
        <f t="shared" si="6"/>
        <v>-1155558</v>
      </c>
      <c r="I59" s="67">
        <f t="shared" si="6"/>
        <v>-4028181</v>
      </c>
      <c r="J59" s="67">
        <f t="shared" si="6"/>
        <v>-7383753</v>
      </c>
      <c r="K59" s="67">
        <f t="shared" si="6"/>
        <v>-3664206</v>
      </c>
      <c r="L59" s="67">
        <f t="shared" si="6"/>
        <v>-1061961</v>
      </c>
      <c r="M59" s="67">
        <f t="shared" si="6"/>
        <v>-2366569</v>
      </c>
      <c r="N59" s="67">
        <f t="shared" si="6"/>
        <v>-7092736</v>
      </c>
      <c r="O59" s="67">
        <f t="shared" si="6"/>
        <v>-947814</v>
      </c>
      <c r="P59" s="67">
        <f t="shared" si="6"/>
        <v>-2487815</v>
      </c>
      <c r="Q59" s="67">
        <f t="shared" si="6"/>
        <v>3645532</v>
      </c>
      <c r="R59" s="67">
        <f t="shared" si="6"/>
        <v>209903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-14266586</v>
      </c>
      <c r="X59" s="67">
        <f t="shared" si="6"/>
        <v>-36850102</v>
      </c>
      <c r="Y59" s="67">
        <f t="shared" si="6"/>
        <v>22583516</v>
      </c>
      <c r="Z59" s="68">
        <f>+IF(X59&lt;&gt;0,+(Y59/X59)*100,0)</f>
        <v>-61.284812725891499</v>
      </c>
      <c r="AA59" s="65">
        <f>SUM(AA56:AA58)</f>
        <v>-49681723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6764834</v>
      </c>
      <c r="F9" s="22">
        <v>5664740</v>
      </c>
      <c r="G9" s="22">
        <v>445824</v>
      </c>
      <c r="H9" s="22">
        <v>472187</v>
      </c>
      <c r="I9" s="22">
        <v>457982</v>
      </c>
      <c r="J9" s="22">
        <v>1375993</v>
      </c>
      <c r="K9" s="22">
        <v>474103</v>
      </c>
      <c r="L9" s="22">
        <v>472224</v>
      </c>
      <c r="M9" s="22">
        <v>472224</v>
      </c>
      <c r="N9" s="22">
        <v>1418551</v>
      </c>
      <c r="O9" s="22">
        <v>468804</v>
      </c>
      <c r="P9" s="22">
        <v>474533</v>
      </c>
      <c r="Q9" s="22">
        <v>474108</v>
      </c>
      <c r="R9" s="22">
        <v>1417445</v>
      </c>
      <c r="S9" s="22"/>
      <c r="T9" s="22"/>
      <c r="U9" s="22"/>
      <c r="V9" s="22"/>
      <c r="W9" s="22">
        <v>4211989</v>
      </c>
      <c r="X9" s="22">
        <v>4633586</v>
      </c>
      <c r="Y9" s="22">
        <v>-421597</v>
      </c>
      <c r="Z9" s="23">
        <v>-9.0987196525541982</v>
      </c>
      <c r="AA9" s="20">
        <v>5664740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895974</v>
      </c>
      <c r="F13" s="22">
        <v>895974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671985</v>
      </c>
      <c r="Y13" s="22">
        <v>-671985</v>
      </c>
      <c r="Z13" s="23">
        <v>-100</v>
      </c>
      <c r="AA13" s="20">
        <v>895974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7660808</v>
      </c>
      <c r="F32" s="31">
        <f t="shared" si="0"/>
        <v>6560714</v>
      </c>
      <c r="G32" s="31">
        <f t="shared" si="0"/>
        <v>445824</v>
      </c>
      <c r="H32" s="31">
        <f t="shared" si="0"/>
        <v>472187</v>
      </c>
      <c r="I32" s="31">
        <f t="shared" si="0"/>
        <v>457982</v>
      </c>
      <c r="J32" s="31">
        <f t="shared" si="0"/>
        <v>1375993</v>
      </c>
      <c r="K32" s="31">
        <f t="shared" si="0"/>
        <v>474103</v>
      </c>
      <c r="L32" s="31">
        <f t="shared" si="0"/>
        <v>472224</v>
      </c>
      <c r="M32" s="31">
        <f t="shared" si="0"/>
        <v>472224</v>
      </c>
      <c r="N32" s="31">
        <f t="shared" si="0"/>
        <v>1418551</v>
      </c>
      <c r="O32" s="31">
        <f t="shared" si="0"/>
        <v>468804</v>
      </c>
      <c r="P32" s="31">
        <f t="shared" si="0"/>
        <v>474533</v>
      </c>
      <c r="Q32" s="31">
        <f t="shared" si="0"/>
        <v>474108</v>
      </c>
      <c r="R32" s="31">
        <f t="shared" si="0"/>
        <v>1417445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4211989</v>
      </c>
      <c r="X32" s="31">
        <f t="shared" si="0"/>
        <v>5305571</v>
      </c>
      <c r="Y32" s="31">
        <f t="shared" si="0"/>
        <v>-1093582</v>
      </c>
      <c r="Z32" s="32">
        <f>+IF(X32&lt;&gt;0,+(Y32/X32)*100,0)</f>
        <v>-20.611956752628512</v>
      </c>
      <c r="AA32" s="29">
        <f>SUM(AA6:AA31)</f>
        <v>6560714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14832641</v>
      </c>
      <c r="F34" s="22">
        <v>12170041</v>
      </c>
      <c r="G34" s="22">
        <v>1011242</v>
      </c>
      <c r="H34" s="22">
        <v>902390</v>
      </c>
      <c r="I34" s="22">
        <v>1000169</v>
      </c>
      <c r="J34" s="22">
        <v>2913801</v>
      </c>
      <c r="K34" s="22">
        <v>950232</v>
      </c>
      <c r="L34" s="22">
        <v>944668</v>
      </c>
      <c r="M34" s="22">
        <v>1160471</v>
      </c>
      <c r="N34" s="22">
        <v>3055371</v>
      </c>
      <c r="O34" s="22">
        <v>1138513</v>
      </c>
      <c r="P34" s="22">
        <v>958615</v>
      </c>
      <c r="Q34" s="22">
        <v>987401</v>
      </c>
      <c r="R34" s="22">
        <v>3084529</v>
      </c>
      <c r="S34" s="22"/>
      <c r="T34" s="22"/>
      <c r="U34" s="22"/>
      <c r="V34" s="22"/>
      <c r="W34" s="22">
        <v>9053701</v>
      </c>
      <c r="X34" s="22">
        <v>10059446</v>
      </c>
      <c r="Y34" s="22">
        <v>-1005745</v>
      </c>
      <c r="Z34" s="23">
        <v>-9.9980157953032407</v>
      </c>
      <c r="AA34" s="20">
        <v>12170041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600000</v>
      </c>
      <c r="F37" s="22">
        <v>1198689</v>
      </c>
      <c r="G37" s="22">
        <v>81029</v>
      </c>
      <c r="H37" s="22"/>
      <c r="I37" s="22">
        <v>144396</v>
      </c>
      <c r="J37" s="22">
        <v>225425</v>
      </c>
      <c r="K37" s="22">
        <v>108487</v>
      </c>
      <c r="L37" s="22">
        <v>125878</v>
      </c>
      <c r="M37" s="22">
        <v>138453</v>
      </c>
      <c r="N37" s="22">
        <v>372818</v>
      </c>
      <c r="O37" s="22">
        <v>2304</v>
      </c>
      <c r="P37" s="22"/>
      <c r="Q37" s="22"/>
      <c r="R37" s="22">
        <v>2304</v>
      </c>
      <c r="S37" s="22"/>
      <c r="T37" s="22"/>
      <c r="U37" s="22"/>
      <c r="V37" s="22"/>
      <c r="W37" s="22">
        <v>600547</v>
      </c>
      <c r="X37" s="22">
        <v>689476</v>
      </c>
      <c r="Y37" s="22">
        <v>-88929</v>
      </c>
      <c r="Z37" s="23">
        <v>-12.898055914926697</v>
      </c>
      <c r="AA37" s="20">
        <v>1198689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1750000</v>
      </c>
      <c r="F41" s="22">
        <v>1406235</v>
      </c>
      <c r="G41" s="22">
        <v>80631</v>
      </c>
      <c r="H41" s="22">
        <v>121809</v>
      </c>
      <c r="I41" s="22"/>
      <c r="J41" s="22">
        <v>202440</v>
      </c>
      <c r="K41" s="22">
        <v>9700</v>
      </c>
      <c r="L41" s="22">
        <v>290507</v>
      </c>
      <c r="M41" s="22">
        <v>109763</v>
      </c>
      <c r="N41" s="22">
        <v>409970</v>
      </c>
      <c r="O41" s="22">
        <v>110476</v>
      </c>
      <c r="P41" s="22">
        <v>143119</v>
      </c>
      <c r="Q41" s="22">
        <v>7170</v>
      </c>
      <c r="R41" s="22">
        <v>260765</v>
      </c>
      <c r="S41" s="22"/>
      <c r="T41" s="22"/>
      <c r="U41" s="22"/>
      <c r="V41" s="22"/>
      <c r="W41" s="22">
        <v>873175</v>
      </c>
      <c r="X41" s="22">
        <v>1163741</v>
      </c>
      <c r="Y41" s="22">
        <v>-290566</v>
      </c>
      <c r="Z41" s="23">
        <v>-24.96827043130731</v>
      </c>
      <c r="AA41" s="20">
        <v>1406235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132594</v>
      </c>
      <c r="F44" s="22">
        <v>265141</v>
      </c>
      <c r="G44" s="22">
        <v>7687</v>
      </c>
      <c r="H44" s="22">
        <v>21990</v>
      </c>
      <c r="I44" s="22">
        <v>20039</v>
      </c>
      <c r="J44" s="22">
        <v>49716</v>
      </c>
      <c r="K44" s="22">
        <v>10409</v>
      </c>
      <c r="L44" s="22">
        <v>70062</v>
      </c>
      <c r="M44" s="22">
        <v>9580</v>
      </c>
      <c r="N44" s="22">
        <v>90051</v>
      </c>
      <c r="O44" s="22">
        <v>8761</v>
      </c>
      <c r="P44" s="22">
        <v>7241</v>
      </c>
      <c r="Q44" s="22">
        <v>16663</v>
      </c>
      <c r="R44" s="22">
        <v>32665</v>
      </c>
      <c r="S44" s="22"/>
      <c r="T44" s="22"/>
      <c r="U44" s="22"/>
      <c r="V44" s="22"/>
      <c r="W44" s="22">
        <v>172432</v>
      </c>
      <c r="X44" s="22">
        <v>163709</v>
      </c>
      <c r="Y44" s="22">
        <v>8723</v>
      </c>
      <c r="Z44" s="23">
        <v>5.3283570237433491</v>
      </c>
      <c r="AA44" s="20">
        <v>265141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17315235</v>
      </c>
      <c r="F47" s="31">
        <f t="shared" si="1"/>
        <v>15040106</v>
      </c>
      <c r="G47" s="31">
        <f t="shared" si="1"/>
        <v>1180589</v>
      </c>
      <c r="H47" s="31">
        <f t="shared" si="1"/>
        <v>1046189</v>
      </c>
      <c r="I47" s="31">
        <f t="shared" si="1"/>
        <v>1164604</v>
      </c>
      <c r="J47" s="31">
        <f t="shared" si="1"/>
        <v>3391382</v>
      </c>
      <c r="K47" s="31">
        <f t="shared" si="1"/>
        <v>1078828</v>
      </c>
      <c r="L47" s="31">
        <f t="shared" si="1"/>
        <v>1431115</v>
      </c>
      <c r="M47" s="31">
        <f t="shared" si="1"/>
        <v>1418267</v>
      </c>
      <c r="N47" s="31">
        <f t="shared" si="1"/>
        <v>3928210</v>
      </c>
      <c r="O47" s="31">
        <f t="shared" si="1"/>
        <v>1260054</v>
      </c>
      <c r="P47" s="31">
        <f t="shared" si="1"/>
        <v>1108975</v>
      </c>
      <c r="Q47" s="31">
        <f t="shared" si="1"/>
        <v>1011234</v>
      </c>
      <c r="R47" s="31">
        <f t="shared" si="1"/>
        <v>3380263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10699855</v>
      </c>
      <c r="X47" s="31">
        <f t="shared" si="1"/>
        <v>12076372</v>
      </c>
      <c r="Y47" s="31">
        <f t="shared" si="1"/>
        <v>-1376517</v>
      </c>
      <c r="Z47" s="32">
        <f>+IF(X47&lt;&gt;0,+(Y47/X47)*100,0)</f>
        <v>-11.39843158193537</v>
      </c>
      <c r="AA47" s="29">
        <f>SUM(AA34:AA46)</f>
        <v>15040106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-9654427</v>
      </c>
      <c r="F48" s="41">
        <f t="shared" si="2"/>
        <v>-8479392</v>
      </c>
      <c r="G48" s="41">
        <f t="shared" si="2"/>
        <v>-734765</v>
      </c>
      <c r="H48" s="41">
        <f t="shared" si="2"/>
        <v>-574002</v>
      </c>
      <c r="I48" s="41">
        <f t="shared" si="2"/>
        <v>-706622</v>
      </c>
      <c r="J48" s="41">
        <f t="shared" si="2"/>
        <v>-2015389</v>
      </c>
      <c r="K48" s="41">
        <f t="shared" si="2"/>
        <v>-604725</v>
      </c>
      <c r="L48" s="41">
        <f t="shared" si="2"/>
        <v>-958891</v>
      </c>
      <c r="M48" s="41">
        <f t="shared" si="2"/>
        <v>-946043</v>
      </c>
      <c r="N48" s="41">
        <f t="shared" si="2"/>
        <v>-2509659</v>
      </c>
      <c r="O48" s="41">
        <f t="shared" si="2"/>
        <v>-791250</v>
      </c>
      <c r="P48" s="41">
        <f t="shared" si="2"/>
        <v>-634442</v>
      </c>
      <c r="Q48" s="41">
        <f t="shared" si="2"/>
        <v>-537126</v>
      </c>
      <c r="R48" s="41">
        <f t="shared" si="2"/>
        <v>-1962818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-6487866</v>
      </c>
      <c r="X48" s="41">
        <f t="shared" si="2"/>
        <v>-6770801</v>
      </c>
      <c r="Y48" s="41">
        <f t="shared" si="2"/>
        <v>282935</v>
      </c>
      <c r="Z48" s="42">
        <f>+IF(X48&lt;&gt;0,+(Y48/X48)*100,0)</f>
        <v>-4.1787522628415754</v>
      </c>
      <c r="AA48" s="39">
        <f>+AA32-AA47</f>
        <v>-8479392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-9654427</v>
      </c>
      <c r="F51" s="50">
        <f t="shared" si="3"/>
        <v>-8479392</v>
      </c>
      <c r="G51" s="50">
        <f t="shared" si="3"/>
        <v>-734765</v>
      </c>
      <c r="H51" s="50">
        <f t="shared" si="3"/>
        <v>-574002</v>
      </c>
      <c r="I51" s="50">
        <f t="shared" si="3"/>
        <v>-706622</v>
      </c>
      <c r="J51" s="50">
        <f t="shared" si="3"/>
        <v>-2015389</v>
      </c>
      <c r="K51" s="50">
        <f t="shared" si="3"/>
        <v>-604725</v>
      </c>
      <c r="L51" s="50">
        <f t="shared" si="3"/>
        <v>-958891</v>
      </c>
      <c r="M51" s="50">
        <f t="shared" si="3"/>
        <v>-946043</v>
      </c>
      <c r="N51" s="50">
        <f t="shared" si="3"/>
        <v>-2509659</v>
      </c>
      <c r="O51" s="50">
        <f t="shared" si="3"/>
        <v>-791250</v>
      </c>
      <c r="P51" s="50">
        <f t="shared" si="3"/>
        <v>-634442</v>
      </c>
      <c r="Q51" s="50">
        <f t="shared" si="3"/>
        <v>-537126</v>
      </c>
      <c r="R51" s="50">
        <f t="shared" si="3"/>
        <v>-1962818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-6487866</v>
      </c>
      <c r="X51" s="50">
        <f t="shared" si="3"/>
        <v>-6770801</v>
      </c>
      <c r="Y51" s="50">
        <f t="shared" si="3"/>
        <v>282935</v>
      </c>
      <c r="Z51" s="51">
        <f>+IF(X51&lt;&gt;0,+(Y51/X51)*100,0)</f>
        <v>-4.1787522628415754</v>
      </c>
      <c r="AA51" s="48">
        <f>SUM(AA48:AA50)</f>
        <v>-8479392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-9654427</v>
      </c>
      <c r="F53" s="56">
        <f t="shared" si="4"/>
        <v>-8479392</v>
      </c>
      <c r="G53" s="56">
        <f t="shared" si="4"/>
        <v>-734765</v>
      </c>
      <c r="H53" s="56">
        <f t="shared" si="4"/>
        <v>-574002</v>
      </c>
      <c r="I53" s="56">
        <f t="shared" si="4"/>
        <v>-706622</v>
      </c>
      <c r="J53" s="56">
        <f t="shared" si="4"/>
        <v>-2015389</v>
      </c>
      <c r="K53" s="56">
        <f t="shared" si="4"/>
        <v>-604725</v>
      </c>
      <c r="L53" s="56">
        <f t="shared" si="4"/>
        <v>-958891</v>
      </c>
      <c r="M53" s="56">
        <f t="shared" si="4"/>
        <v>-946043</v>
      </c>
      <c r="N53" s="56">
        <f t="shared" si="4"/>
        <v>-2509659</v>
      </c>
      <c r="O53" s="56">
        <f t="shared" si="4"/>
        <v>-791250</v>
      </c>
      <c r="P53" s="56">
        <f t="shared" si="4"/>
        <v>-634442</v>
      </c>
      <c r="Q53" s="56">
        <f t="shared" si="4"/>
        <v>-537126</v>
      </c>
      <c r="R53" s="56">
        <f t="shared" si="4"/>
        <v>-1962818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-6487866</v>
      </c>
      <c r="X53" s="56">
        <f t="shared" si="4"/>
        <v>-6770801</v>
      </c>
      <c r="Y53" s="56">
        <f t="shared" si="4"/>
        <v>282935</v>
      </c>
      <c r="Z53" s="57">
        <f>+IF(X53&lt;&gt;0,+(Y53/X53)*100,0)</f>
        <v>-4.1787522628415754</v>
      </c>
      <c r="AA53" s="54">
        <f>+AA51-AA52</f>
        <v>-8479392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-9654427</v>
      </c>
      <c r="F56" s="50">
        <f t="shared" si="5"/>
        <v>-8479392</v>
      </c>
      <c r="G56" s="50">
        <f t="shared" si="5"/>
        <v>-734765</v>
      </c>
      <c r="H56" s="50">
        <f t="shared" si="5"/>
        <v>-574002</v>
      </c>
      <c r="I56" s="50">
        <f t="shared" si="5"/>
        <v>-706622</v>
      </c>
      <c r="J56" s="50">
        <f t="shared" si="5"/>
        <v>-2015389</v>
      </c>
      <c r="K56" s="50">
        <f t="shared" si="5"/>
        <v>-604725</v>
      </c>
      <c r="L56" s="50">
        <f t="shared" si="5"/>
        <v>-958891</v>
      </c>
      <c r="M56" s="50">
        <f t="shared" si="5"/>
        <v>-946043</v>
      </c>
      <c r="N56" s="50">
        <f t="shared" si="5"/>
        <v>-2509659</v>
      </c>
      <c r="O56" s="50">
        <f t="shared" si="5"/>
        <v>-791250</v>
      </c>
      <c r="P56" s="50">
        <f t="shared" si="5"/>
        <v>-634442</v>
      </c>
      <c r="Q56" s="50">
        <f t="shared" si="5"/>
        <v>-537126</v>
      </c>
      <c r="R56" s="50">
        <f t="shared" si="5"/>
        <v>-1962818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-6487866</v>
      </c>
      <c r="X56" s="50">
        <f t="shared" si="5"/>
        <v>-6770801</v>
      </c>
      <c r="Y56" s="50">
        <f t="shared" si="5"/>
        <v>282935</v>
      </c>
      <c r="Z56" s="51">
        <f>+IF(X56&lt;&gt;0,+(Y56/X56)*100,0)</f>
        <v>-4.1787522628415754</v>
      </c>
      <c r="AA56" s="48">
        <f>SUM(AA53:AA55)</f>
        <v>-8479392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-9654427</v>
      </c>
      <c r="F59" s="67">
        <f t="shared" si="6"/>
        <v>-8479392</v>
      </c>
      <c r="G59" s="67">
        <f t="shared" si="6"/>
        <v>-734765</v>
      </c>
      <c r="H59" s="67">
        <f t="shared" si="6"/>
        <v>-574002</v>
      </c>
      <c r="I59" s="67">
        <f t="shared" si="6"/>
        <v>-706622</v>
      </c>
      <c r="J59" s="67">
        <f t="shared" si="6"/>
        <v>-2015389</v>
      </c>
      <c r="K59" s="67">
        <f t="shared" si="6"/>
        <v>-604725</v>
      </c>
      <c r="L59" s="67">
        <f t="shared" si="6"/>
        <v>-958891</v>
      </c>
      <c r="M59" s="67">
        <f t="shared" si="6"/>
        <v>-946043</v>
      </c>
      <c r="N59" s="67">
        <f t="shared" si="6"/>
        <v>-2509659</v>
      </c>
      <c r="O59" s="67">
        <f t="shared" si="6"/>
        <v>-791250</v>
      </c>
      <c r="P59" s="67">
        <f t="shared" si="6"/>
        <v>-634442</v>
      </c>
      <c r="Q59" s="67">
        <f t="shared" si="6"/>
        <v>-537126</v>
      </c>
      <c r="R59" s="67">
        <f t="shared" si="6"/>
        <v>-1962818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-6487866</v>
      </c>
      <c r="X59" s="67">
        <f t="shared" si="6"/>
        <v>-6770801</v>
      </c>
      <c r="Y59" s="67">
        <f t="shared" si="6"/>
        <v>282935</v>
      </c>
      <c r="Z59" s="68">
        <f>+IF(X59&lt;&gt;0,+(Y59/X59)*100,0)</f>
        <v>-4.1787522628415754</v>
      </c>
      <c r="AA59" s="65">
        <f>SUM(AA56:AA58)</f>
        <v>-8479392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1968415</v>
      </c>
      <c r="D9" s="20"/>
      <c r="E9" s="21">
        <v>3000000</v>
      </c>
      <c r="F9" s="22">
        <v>2500000</v>
      </c>
      <c r="G9" s="22">
        <v>172437</v>
      </c>
      <c r="H9" s="22">
        <v>172437</v>
      </c>
      <c r="I9" s="22">
        <v>172437</v>
      </c>
      <c r="J9" s="22">
        <v>517311</v>
      </c>
      <c r="K9" s="22">
        <v>172437</v>
      </c>
      <c r="L9" s="22">
        <v>172437</v>
      </c>
      <c r="M9" s="22"/>
      <c r="N9" s="22">
        <v>344874</v>
      </c>
      <c r="O9" s="22">
        <v>344874</v>
      </c>
      <c r="P9" s="22">
        <v>172437</v>
      </c>
      <c r="Q9" s="22">
        <v>172437</v>
      </c>
      <c r="R9" s="22">
        <v>689748</v>
      </c>
      <c r="S9" s="22"/>
      <c r="T9" s="22"/>
      <c r="U9" s="22"/>
      <c r="V9" s="22"/>
      <c r="W9" s="22">
        <v>1551933</v>
      </c>
      <c r="X9" s="22">
        <v>1874997</v>
      </c>
      <c r="Y9" s="22">
        <v>-323064</v>
      </c>
      <c r="Z9" s="23">
        <v>-17.230107568172109</v>
      </c>
      <c r="AA9" s="20">
        <v>2500000</v>
      </c>
    </row>
    <row r="10" spans="1:27" x14ac:dyDescent="0.25">
      <c r="A10" s="19" t="s">
        <v>38</v>
      </c>
      <c r="B10" s="15" t="s">
        <v>32</v>
      </c>
      <c r="C10" s="20">
        <v>43971</v>
      </c>
      <c r="D10" s="20"/>
      <c r="E10" s="21">
        <v>30000</v>
      </c>
      <c r="F10" s="22">
        <v>30000</v>
      </c>
      <c r="G10" s="22">
        <v>1642</v>
      </c>
      <c r="H10" s="22">
        <v>4917</v>
      </c>
      <c r="I10" s="22">
        <v>3282</v>
      </c>
      <c r="J10" s="22">
        <v>9841</v>
      </c>
      <c r="K10" s="22">
        <v>454</v>
      </c>
      <c r="L10" s="22">
        <v>2576</v>
      </c>
      <c r="M10" s="22"/>
      <c r="N10" s="22">
        <v>3030</v>
      </c>
      <c r="O10" s="22">
        <v>4109</v>
      </c>
      <c r="P10" s="22">
        <v>907</v>
      </c>
      <c r="Q10" s="22">
        <v>1065</v>
      </c>
      <c r="R10" s="22">
        <v>6081</v>
      </c>
      <c r="S10" s="22"/>
      <c r="T10" s="22"/>
      <c r="U10" s="22"/>
      <c r="V10" s="22"/>
      <c r="W10" s="22">
        <v>18952</v>
      </c>
      <c r="X10" s="22">
        <v>22500</v>
      </c>
      <c r="Y10" s="22">
        <v>-3548</v>
      </c>
      <c r="Z10" s="23">
        <v>-15.768888888888888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300000</v>
      </c>
      <c r="F11" s="22">
        <v>300000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225000</v>
      </c>
      <c r="Y11" s="22">
        <v>-225000</v>
      </c>
      <c r="Z11" s="23">
        <v>-100</v>
      </c>
      <c r="AA11" s="20">
        <v>300000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154244</v>
      </c>
      <c r="D13" s="20"/>
      <c r="E13" s="21">
        <v>63124</v>
      </c>
      <c r="F13" s="22">
        <v>263124</v>
      </c>
      <c r="G13" s="22">
        <v>16583</v>
      </c>
      <c r="H13" s="22">
        <v>17041</v>
      </c>
      <c r="I13" s="22">
        <v>17587</v>
      </c>
      <c r="J13" s="22">
        <v>51211</v>
      </c>
      <c r="K13" s="22">
        <v>18118</v>
      </c>
      <c r="L13" s="22">
        <v>18633</v>
      </c>
      <c r="M13" s="22"/>
      <c r="N13" s="22">
        <v>36751</v>
      </c>
      <c r="O13" s="22">
        <v>38717</v>
      </c>
      <c r="P13" s="22">
        <v>20090</v>
      </c>
      <c r="Q13" s="22">
        <v>20660</v>
      </c>
      <c r="R13" s="22">
        <v>79467</v>
      </c>
      <c r="S13" s="22"/>
      <c r="T13" s="22"/>
      <c r="U13" s="22"/>
      <c r="V13" s="22"/>
      <c r="W13" s="22">
        <v>167429</v>
      </c>
      <c r="X13" s="22">
        <v>127340</v>
      </c>
      <c r="Y13" s="22">
        <v>40089</v>
      </c>
      <c r="Z13" s="23">
        <v>31.48185958850322</v>
      </c>
      <c r="AA13" s="20">
        <v>263124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300000</v>
      </c>
      <c r="F23" s="22">
        <v>300000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225000</v>
      </c>
      <c r="Y23" s="22">
        <v>-225000</v>
      </c>
      <c r="Z23" s="23">
        <v>-100</v>
      </c>
      <c r="AA23" s="20">
        <v>300000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1950000</v>
      </c>
      <c r="D25" s="20"/>
      <c r="E25" s="21">
        <v>1185000</v>
      </c>
      <c r="F25" s="22">
        <v>1185000</v>
      </c>
      <c r="G25" s="22"/>
      <c r="H25" s="22"/>
      <c r="I25" s="22">
        <v>956617</v>
      </c>
      <c r="J25" s="22">
        <v>956617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956617</v>
      </c>
      <c r="X25" s="22">
        <v>888750</v>
      </c>
      <c r="Y25" s="22">
        <v>67867</v>
      </c>
      <c r="Z25" s="23">
        <v>7.6362306610407877</v>
      </c>
      <c r="AA25" s="20">
        <v>1185000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4116630</v>
      </c>
      <c r="D32" s="29">
        <f t="shared" ref="D32:Y32" si="0">SUM(D6:D31)</f>
        <v>0</v>
      </c>
      <c r="E32" s="30">
        <f t="shared" si="0"/>
        <v>4878124</v>
      </c>
      <c r="F32" s="31">
        <f t="shared" si="0"/>
        <v>4578124</v>
      </c>
      <c r="G32" s="31">
        <f t="shared" si="0"/>
        <v>190662</v>
      </c>
      <c r="H32" s="31">
        <f t="shared" si="0"/>
        <v>194395</v>
      </c>
      <c r="I32" s="31">
        <f t="shared" si="0"/>
        <v>1149923</v>
      </c>
      <c r="J32" s="31">
        <f t="shared" si="0"/>
        <v>1534980</v>
      </c>
      <c r="K32" s="31">
        <f t="shared" si="0"/>
        <v>191009</v>
      </c>
      <c r="L32" s="31">
        <f t="shared" si="0"/>
        <v>193646</v>
      </c>
      <c r="M32" s="31">
        <f t="shared" si="0"/>
        <v>0</v>
      </c>
      <c r="N32" s="31">
        <f t="shared" si="0"/>
        <v>384655</v>
      </c>
      <c r="O32" s="31">
        <f t="shared" si="0"/>
        <v>387700</v>
      </c>
      <c r="P32" s="31">
        <f t="shared" si="0"/>
        <v>193434</v>
      </c>
      <c r="Q32" s="31">
        <f t="shared" si="0"/>
        <v>194162</v>
      </c>
      <c r="R32" s="31">
        <f t="shared" si="0"/>
        <v>775296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2694931</v>
      </c>
      <c r="X32" s="31">
        <f t="shared" si="0"/>
        <v>3363587</v>
      </c>
      <c r="Y32" s="31">
        <f t="shared" si="0"/>
        <v>-668656</v>
      </c>
      <c r="Z32" s="32">
        <f>+IF(X32&lt;&gt;0,+(Y32/X32)*100,0)</f>
        <v>-19.879253903645129</v>
      </c>
      <c r="AA32" s="29">
        <f>SUM(AA6:AA31)</f>
        <v>4578124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8340956</v>
      </c>
      <c r="D34" s="20"/>
      <c r="E34" s="21">
        <v>11715469</v>
      </c>
      <c r="F34" s="22">
        <v>11315469</v>
      </c>
      <c r="G34" s="22">
        <v>794733</v>
      </c>
      <c r="H34" s="22"/>
      <c r="I34" s="22">
        <v>1260158</v>
      </c>
      <c r="J34" s="22">
        <v>2054891</v>
      </c>
      <c r="K34" s="22">
        <v>605668</v>
      </c>
      <c r="L34" s="22">
        <v>635251</v>
      </c>
      <c r="M34" s="22"/>
      <c r="N34" s="22">
        <v>1240919</v>
      </c>
      <c r="O34" s="22">
        <v>752026</v>
      </c>
      <c r="P34" s="22">
        <v>1612974</v>
      </c>
      <c r="Q34" s="22">
        <v>554087</v>
      </c>
      <c r="R34" s="22">
        <v>2919087</v>
      </c>
      <c r="S34" s="22"/>
      <c r="T34" s="22"/>
      <c r="U34" s="22"/>
      <c r="V34" s="22"/>
      <c r="W34" s="22">
        <v>6214897</v>
      </c>
      <c r="X34" s="22">
        <v>8626709</v>
      </c>
      <c r="Y34" s="22">
        <v>-2411812</v>
      </c>
      <c r="Z34" s="23">
        <v>-27.957498044735253</v>
      </c>
      <c r="AA34" s="20">
        <v>11315469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11280</v>
      </c>
      <c r="D37" s="20"/>
      <c r="E37" s="21">
        <v>1483560</v>
      </c>
      <c r="F37" s="22">
        <v>451560</v>
      </c>
      <c r="G37" s="22"/>
      <c r="H37" s="22">
        <v>29500</v>
      </c>
      <c r="I37" s="22"/>
      <c r="J37" s="22">
        <v>29500</v>
      </c>
      <c r="K37" s="22"/>
      <c r="L37" s="22"/>
      <c r="M37" s="22"/>
      <c r="N37" s="22"/>
      <c r="O37" s="22"/>
      <c r="P37" s="22"/>
      <c r="Q37" s="22">
        <v>390000</v>
      </c>
      <c r="R37" s="22">
        <v>390000</v>
      </c>
      <c r="S37" s="22"/>
      <c r="T37" s="22"/>
      <c r="U37" s="22"/>
      <c r="V37" s="22"/>
      <c r="W37" s="22">
        <v>419500</v>
      </c>
      <c r="X37" s="22">
        <v>629876</v>
      </c>
      <c r="Y37" s="22">
        <v>-210376</v>
      </c>
      <c r="Z37" s="23">
        <v>-33.399589760524293</v>
      </c>
      <c r="AA37" s="20">
        <v>451560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1338542</v>
      </c>
      <c r="D39" s="20"/>
      <c r="E39" s="21">
        <v>8248504</v>
      </c>
      <c r="F39" s="22">
        <v>8248504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4684043</v>
      </c>
      <c r="R39" s="22">
        <v>4684043</v>
      </c>
      <c r="S39" s="22"/>
      <c r="T39" s="22"/>
      <c r="U39" s="22"/>
      <c r="V39" s="22"/>
      <c r="W39" s="22">
        <v>4684043</v>
      </c>
      <c r="X39" s="22">
        <v>6186393</v>
      </c>
      <c r="Y39" s="22">
        <v>-1502350</v>
      </c>
      <c r="Z39" s="23">
        <v>-24.284748802735294</v>
      </c>
      <c r="AA39" s="20">
        <v>8248504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9900505</v>
      </c>
      <c r="D41" s="20"/>
      <c r="E41" s="21">
        <v>12410541</v>
      </c>
      <c r="F41" s="22">
        <v>12246541</v>
      </c>
      <c r="G41" s="22">
        <v>1970</v>
      </c>
      <c r="H41" s="22">
        <v>1417510</v>
      </c>
      <c r="I41" s="22">
        <v>853094</v>
      </c>
      <c r="J41" s="22">
        <v>2272574</v>
      </c>
      <c r="K41" s="22">
        <v>1026428</v>
      </c>
      <c r="L41" s="22">
        <v>889878</v>
      </c>
      <c r="M41" s="22"/>
      <c r="N41" s="22">
        <v>1916306</v>
      </c>
      <c r="O41" s="22">
        <v>1774167</v>
      </c>
      <c r="P41" s="22">
        <v>1041826</v>
      </c>
      <c r="Q41" s="22">
        <v>1383779</v>
      </c>
      <c r="R41" s="22">
        <v>4199772</v>
      </c>
      <c r="S41" s="22"/>
      <c r="T41" s="22"/>
      <c r="U41" s="22"/>
      <c r="V41" s="22"/>
      <c r="W41" s="22">
        <v>8388652</v>
      </c>
      <c r="X41" s="22">
        <v>9242344</v>
      </c>
      <c r="Y41" s="22">
        <v>-853692</v>
      </c>
      <c r="Z41" s="23">
        <v>-9.2367477341245898</v>
      </c>
      <c r="AA41" s="20">
        <v>12246541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1958859</v>
      </c>
      <c r="D44" s="20"/>
      <c r="E44" s="21">
        <v>2052942</v>
      </c>
      <c r="F44" s="22">
        <v>1942942</v>
      </c>
      <c r="G44" s="22">
        <v>140440</v>
      </c>
      <c r="H44" s="22">
        <v>3600</v>
      </c>
      <c r="I44" s="22">
        <v>259264</v>
      </c>
      <c r="J44" s="22">
        <v>403304</v>
      </c>
      <c r="K44" s="22">
        <v>145588</v>
      </c>
      <c r="L44" s="22">
        <v>186973</v>
      </c>
      <c r="M44" s="22"/>
      <c r="N44" s="22">
        <v>332561</v>
      </c>
      <c r="O44" s="22">
        <v>333731</v>
      </c>
      <c r="P44" s="22">
        <v>264933</v>
      </c>
      <c r="Q44" s="22">
        <v>45407</v>
      </c>
      <c r="R44" s="22">
        <v>644071</v>
      </c>
      <c r="S44" s="22"/>
      <c r="T44" s="22"/>
      <c r="U44" s="22"/>
      <c r="V44" s="22"/>
      <c r="W44" s="22">
        <v>1379936</v>
      </c>
      <c r="X44" s="22">
        <v>1495720</v>
      </c>
      <c r="Y44" s="22">
        <v>-115784</v>
      </c>
      <c r="Z44" s="23">
        <v>-7.7410210467199745</v>
      </c>
      <c r="AA44" s="20">
        <v>1942942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21550142</v>
      </c>
      <c r="D47" s="29">
        <f t="shared" ref="D47:Y47" si="1">SUM(D34:D46)</f>
        <v>0</v>
      </c>
      <c r="E47" s="30">
        <f t="shared" si="1"/>
        <v>35911016</v>
      </c>
      <c r="F47" s="31">
        <f t="shared" si="1"/>
        <v>34205016</v>
      </c>
      <c r="G47" s="31">
        <f t="shared" si="1"/>
        <v>937143</v>
      </c>
      <c r="H47" s="31">
        <f t="shared" si="1"/>
        <v>1450610</v>
      </c>
      <c r="I47" s="31">
        <f t="shared" si="1"/>
        <v>2372516</v>
      </c>
      <c r="J47" s="31">
        <f t="shared" si="1"/>
        <v>4760269</v>
      </c>
      <c r="K47" s="31">
        <f t="shared" si="1"/>
        <v>1777684</v>
      </c>
      <c r="L47" s="31">
        <f t="shared" si="1"/>
        <v>1712102</v>
      </c>
      <c r="M47" s="31">
        <f t="shared" si="1"/>
        <v>0</v>
      </c>
      <c r="N47" s="31">
        <f t="shared" si="1"/>
        <v>3489786</v>
      </c>
      <c r="O47" s="31">
        <f t="shared" si="1"/>
        <v>2859924</v>
      </c>
      <c r="P47" s="31">
        <f t="shared" si="1"/>
        <v>2919733</v>
      </c>
      <c r="Q47" s="31">
        <f t="shared" si="1"/>
        <v>7057316</v>
      </c>
      <c r="R47" s="31">
        <f t="shared" si="1"/>
        <v>12836973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21087028</v>
      </c>
      <c r="X47" s="31">
        <f t="shared" si="1"/>
        <v>26181042</v>
      </c>
      <c r="Y47" s="31">
        <f t="shared" si="1"/>
        <v>-5094014</v>
      </c>
      <c r="Z47" s="32">
        <f>+IF(X47&lt;&gt;0,+(Y47/X47)*100,0)</f>
        <v>-19.456880287652417</v>
      </c>
      <c r="AA47" s="29">
        <f>SUM(AA34:AA46)</f>
        <v>34205016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-17433512</v>
      </c>
      <c r="D48" s="39">
        <f t="shared" si="2"/>
        <v>0</v>
      </c>
      <c r="E48" s="40">
        <f t="shared" si="2"/>
        <v>-31032892</v>
      </c>
      <c r="F48" s="41">
        <f t="shared" si="2"/>
        <v>-29626892</v>
      </c>
      <c r="G48" s="41">
        <f t="shared" si="2"/>
        <v>-746481</v>
      </c>
      <c r="H48" s="41">
        <f t="shared" si="2"/>
        <v>-1256215</v>
      </c>
      <c r="I48" s="41">
        <f t="shared" si="2"/>
        <v>-1222593</v>
      </c>
      <c r="J48" s="41">
        <f t="shared" si="2"/>
        <v>-3225289</v>
      </c>
      <c r="K48" s="41">
        <f t="shared" si="2"/>
        <v>-1586675</v>
      </c>
      <c r="L48" s="41">
        <f t="shared" si="2"/>
        <v>-1518456</v>
      </c>
      <c r="M48" s="41">
        <f t="shared" si="2"/>
        <v>0</v>
      </c>
      <c r="N48" s="41">
        <f t="shared" si="2"/>
        <v>-3105131</v>
      </c>
      <c r="O48" s="41">
        <f t="shared" si="2"/>
        <v>-2472224</v>
      </c>
      <c r="P48" s="41">
        <f t="shared" si="2"/>
        <v>-2726299</v>
      </c>
      <c r="Q48" s="41">
        <f t="shared" si="2"/>
        <v>-6863154</v>
      </c>
      <c r="R48" s="41">
        <f t="shared" si="2"/>
        <v>-12061677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-18392097</v>
      </c>
      <c r="X48" s="41">
        <f t="shared" si="2"/>
        <v>-22817455</v>
      </c>
      <c r="Y48" s="41">
        <f t="shared" si="2"/>
        <v>4425358</v>
      </c>
      <c r="Z48" s="42">
        <f>+IF(X48&lt;&gt;0,+(Y48/X48)*100,0)</f>
        <v>-19.394616971962911</v>
      </c>
      <c r="AA48" s="39">
        <f>+AA32-AA47</f>
        <v>-29626892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-17433512</v>
      </c>
      <c r="D51" s="48">
        <f t="shared" si="3"/>
        <v>0</v>
      </c>
      <c r="E51" s="49">
        <f t="shared" si="3"/>
        <v>-31032892</v>
      </c>
      <c r="F51" s="50">
        <f t="shared" si="3"/>
        <v>-29626892</v>
      </c>
      <c r="G51" s="50">
        <f t="shared" si="3"/>
        <v>-746481</v>
      </c>
      <c r="H51" s="50">
        <f t="shared" si="3"/>
        <v>-1256215</v>
      </c>
      <c r="I51" s="50">
        <f t="shared" si="3"/>
        <v>-1222593</v>
      </c>
      <c r="J51" s="50">
        <f t="shared" si="3"/>
        <v>-3225289</v>
      </c>
      <c r="K51" s="50">
        <f t="shared" si="3"/>
        <v>-1586675</v>
      </c>
      <c r="L51" s="50">
        <f t="shared" si="3"/>
        <v>-1518456</v>
      </c>
      <c r="M51" s="50">
        <f t="shared" si="3"/>
        <v>0</v>
      </c>
      <c r="N51" s="50">
        <f t="shared" si="3"/>
        <v>-3105131</v>
      </c>
      <c r="O51" s="50">
        <f t="shared" si="3"/>
        <v>-2472224</v>
      </c>
      <c r="P51" s="50">
        <f t="shared" si="3"/>
        <v>-2726299</v>
      </c>
      <c r="Q51" s="50">
        <f t="shared" si="3"/>
        <v>-6863154</v>
      </c>
      <c r="R51" s="50">
        <f t="shared" si="3"/>
        <v>-12061677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-18392097</v>
      </c>
      <c r="X51" s="50">
        <f t="shared" si="3"/>
        <v>-22817455</v>
      </c>
      <c r="Y51" s="50">
        <f t="shared" si="3"/>
        <v>4425358</v>
      </c>
      <c r="Z51" s="51">
        <f>+IF(X51&lt;&gt;0,+(Y51/X51)*100,0)</f>
        <v>-19.394616971962911</v>
      </c>
      <c r="AA51" s="48">
        <f>SUM(AA48:AA50)</f>
        <v>-29626892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-17433512</v>
      </c>
      <c r="D53" s="54">
        <f>+D51-D52</f>
        <v>0</v>
      </c>
      <c r="E53" s="55">
        <f t="shared" si="4"/>
        <v>-31032892</v>
      </c>
      <c r="F53" s="56">
        <f t="shared" si="4"/>
        <v>-29626892</v>
      </c>
      <c r="G53" s="56">
        <f t="shared" si="4"/>
        <v>-746481</v>
      </c>
      <c r="H53" s="56">
        <f t="shared" si="4"/>
        <v>-1256215</v>
      </c>
      <c r="I53" s="56">
        <f t="shared" si="4"/>
        <v>-1222593</v>
      </c>
      <c r="J53" s="56">
        <f t="shared" si="4"/>
        <v>-3225289</v>
      </c>
      <c r="K53" s="56">
        <f t="shared" si="4"/>
        <v>-1586675</v>
      </c>
      <c r="L53" s="56">
        <f t="shared" si="4"/>
        <v>-1518456</v>
      </c>
      <c r="M53" s="56">
        <f t="shared" si="4"/>
        <v>0</v>
      </c>
      <c r="N53" s="56">
        <f t="shared" si="4"/>
        <v>-3105131</v>
      </c>
      <c r="O53" s="56">
        <f t="shared" si="4"/>
        <v>-2472224</v>
      </c>
      <c r="P53" s="56">
        <f t="shared" si="4"/>
        <v>-2726299</v>
      </c>
      <c r="Q53" s="56">
        <f t="shared" si="4"/>
        <v>-6863154</v>
      </c>
      <c r="R53" s="56">
        <f t="shared" si="4"/>
        <v>-12061677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-18392097</v>
      </c>
      <c r="X53" s="56">
        <f t="shared" si="4"/>
        <v>-22817455</v>
      </c>
      <c r="Y53" s="56">
        <f t="shared" si="4"/>
        <v>4425358</v>
      </c>
      <c r="Z53" s="57">
        <f>+IF(X53&lt;&gt;0,+(Y53/X53)*100,0)</f>
        <v>-19.394616971962911</v>
      </c>
      <c r="AA53" s="54">
        <f>+AA51-AA52</f>
        <v>-29626892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-17433512</v>
      </c>
      <c r="D56" s="48">
        <f>SUM(D53:D55)</f>
        <v>0</v>
      </c>
      <c r="E56" s="49">
        <f t="shared" si="5"/>
        <v>-31032892</v>
      </c>
      <c r="F56" s="50">
        <f t="shared" si="5"/>
        <v>-29626892</v>
      </c>
      <c r="G56" s="50">
        <f t="shared" si="5"/>
        <v>-746481</v>
      </c>
      <c r="H56" s="50">
        <f t="shared" si="5"/>
        <v>-1256215</v>
      </c>
      <c r="I56" s="50">
        <f t="shared" si="5"/>
        <v>-1222593</v>
      </c>
      <c r="J56" s="50">
        <f t="shared" si="5"/>
        <v>-3225289</v>
      </c>
      <c r="K56" s="50">
        <f t="shared" si="5"/>
        <v>-1586675</v>
      </c>
      <c r="L56" s="50">
        <f t="shared" si="5"/>
        <v>-1518456</v>
      </c>
      <c r="M56" s="50">
        <f t="shared" si="5"/>
        <v>0</v>
      </c>
      <c r="N56" s="50">
        <f t="shared" si="5"/>
        <v>-3105131</v>
      </c>
      <c r="O56" s="50">
        <f t="shared" si="5"/>
        <v>-2472224</v>
      </c>
      <c r="P56" s="50">
        <f t="shared" si="5"/>
        <v>-2726299</v>
      </c>
      <c r="Q56" s="50">
        <f t="shared" si="5"/>
        <v>-6863154</v>
      </c>
      <c r="R56" s="50">
        <f t="shared" si="5"/>
        <v>-12061677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-18392097</v>
      </c>
      <c r="X56" s="50">
        <f t="shared" si="5"/>
        <v>-22817455</v>
      </c>
      <c r="Y56" s="50">
        <f t="shared" si="5"/>
        <v>4425358</v>
      </c>
      <c r="Z56" s="51">
        <f>+IF(X56&lt;&gt;0,+(Y56/X56)*100,0)</f>
        <v>-19.394616971962911</v>
      </c>
      <c r="AA56" s="48">
        <f>SUM(AA53:AA55)</f>
        <v>-29626892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-17433512</v>
      </c>
      <c r="D59" s="65">
        <f>SUM(D56:D58)</f>
        <v>0</v>
      </c>
      <c r="E59" s="66">
        <f t="shared" si="6"/>
        <v>-31032892</v>
      </c>
      <c r="F59" s="67">
        <f t="shared" si="6"/>
        <v>-29626892</v>
      </c>
      <c r="G59" s="67">
        <f t="shared" si="6"/>
        <v>-746481</v>
      </c>
      <c r="H59" s="67">
        <f t="shared" si="6"/>
        <v>-1256215</v>
      </c>
      <c r="I59" s="67">
        <f t="shared" si="6"/>
        <v>-1222593</v>
      </c>
      <c r="J59" s="67">
        <f t="shared" si="6"/>
        <v>-3225289</v>
      </c>
      <c r="K59" s="67">
        <f t="shared" si="6"/>
        <v>-1586675</v>
      </c>
      <c r="L59" s="67">
        <f t="shared" si="6"/>
        <v>-1518456</v>
      </c>
      <c r="M59" s="67">
        <f t="shared" si="6"/>
        <v>0</v>
      </c>
      <c r="N59" s="67">
        <f t="shared" si="6"/>
        <v>-3105131</v>
      </c>
      <c r="O59" s="67">
        <f t="shared" si="6"/>
        <v>-2472224</v>
      </c>
      <c r="P59" s="67">
        <f t="shared" si="6"/>
        <v>-2726299</v>
      </c>
      <c r="Q59" s="67">
        <f t="shared" si="6"/>
        <v>-6863154</v>
      </c>
      <c r="R59" s="67">
        <f t="shared" si="6"/>
        <v>-12061677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-18392097</v>
      </c>
      <c r="X59" s="67">
        <f t="shared" si="6"/>
        <v>-22817455</v>
      </c>
      <c r="Y59" s="67">
        <f t="shared" si="6"/>
        <v>4425358</v>
      </c>
      <c r="Z59" s="68">
        <f>+IF(X59&lt;&gt;0,+(Y59/X59)*100,0)</f>
        <v>-19.394616971962911</v>
      </c>
      <c r="AA59" s="65">
        <f>SUM(AA56:AA58)</f>
        <v>-29626892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2522930</v>
      </c>
      <c r="D9" s="20"/>
      <c r="E9" s="21">
        <v>3544709</v>
      </c>
      <c r="F9" s="22">
        <v>3544709</v>
      </c>
      <c r="G9" s="22">
        <v>251561</v>
      </c>
      <c r="H9" s="22">
        <v>250804</v>
      </c>
      <c r="I9" s="22">
        <v>250804</v>
      </c>
      <c r="J9" s="22">
        <v>753169</v>
      </c>
      <c r="K9" s="22">
        <v>250804</v>
      </c>
      <c r="L9" s="22">
        <v>250804</v>
      </c>
      <c r="M9" s="22">
        <v>250804</v>
      </c>
      <c r="N9" s="22">
        <v>752412</v>
      </c>
      <c r="O9" s="22">
        <v>251345</v>
      </c>
      <c r="P9" s="22">
        <v>233985</v>
      </c>
      <c r="Q9" s="22">
        <v>250804</v>
      </c>
      <c r="R9" s="22">
        <v>736134</v>
      </c>
      <c r="S9" s="22"/>
      <c r="T9" s="22"/>
      <c r="U9" s="22"/>
      <c r="V9" s="22"/>
      <c r="W9" s="22">
        <v>2241715</v>
      </c>
      <c r="X9" s="22">
        <v>2658528</v>
      </c>
      <c r="Y9" s="22">
        <v>-416813</v>
      </c>
      <c r="Z9" s="23">
        <v>-15.678337786925697</v>
      </c>
      <c r="AA9" s="20">
        <v>3544709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331103</v>
      </c>
      <c r="D13" s="20"/>
      <c r="E13" s="21">
        <v>465109</v>
      </c>
      <c r="F13" s="22">
        <v>465109</v>
      </c>
      <c r="G13" s="22">
        <v>30818</v>
      </c>
      <c r="H13" s="22">
        <v>31467</v>
      </c>
      <c r="I13" s="22">
        <v>32255</v>
      </c>
      <c r="J13" s="22">
        <v>94540</v>
      </c>
      <c r="K13" s="22">
        <v>33113</v>
      </c>
      <c r="L13" s="22">
        <v>34043</v>
      </c>
      <c r="M13" s="22">
        <v>35035</v>
      </c>
      <c r="N13" s="22">
        <v>102191</v>
      </c>
      <c r="O13" s="22">
        <v>45778</v>
      </c>
      <c r="P13" s="22">
        <v>27139</v>
      </c>
      <c r="Q13" s="22">
        <v>37278</v>
      </c>
      <c r="R13" s="22">
        <v>110195</v>
      </c>
      <c r="S13" s="22"/>
      <c r="T13" s="22"/>
      <c r="U13" s="22"/>
      <c r="V13" s="22"/>
      <c r="W13" s="22">
        <v>306926</v>
      </c>
      <c r="X13" s="22">
        <v>348831</v>
      </c>
      <c r="Y13" s="22">
        <v>-41905</v>
      </c>
      <c r="Z13" s="23">
        <v>-12.012980497719527</v>
      </c>
      <c r="AA13" s="20">
        <v>465109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2854033</v>
      </c>
      <c r="D32" s="29">
        <f t="shared" ref="D32:Y32" si="0">SUM(D6:D31)</f>
        <v>0</v>
      </c>
      <c r="E32" s="30">
        <f t="shared" si="0"/>
        <v>4009818</v>
      </c>
      <c r="F32" s="31">
        <f t="shared" si="0"/>
        <v>4009818</v>
      </c>
      <c r="G32" s="31">
        <f t="shared" si="0"/>
        <v>282379</v>
      </c>
      <c r="H32" s="31">
        <f t="shared" si="0"/>
        <v>282271</v>
      </c>
      <c r="I32" s="31">
        <f t="shared" si="0"/>
        <v>283059</v>
      </c>
      <c r="J32" s="31">
        <f t="shared" si="0"/>
        <v>847709</v>
      </c>
      <c r="K32" s="31">
        <f t="shared" si="0"/>
        <v>283917</v>
      </c>
      <c r="L32" s="31">
        <f t="shared" si="0"/>
        <v>284847</v>
      </c>
      <c r="M32" s="31">
        <f t="shared" si="0"/>
        <v>285839</v>
      </c>
      <c r="N32" s="31">
        <f t="shared" si="0"/>
        <v>854603</v>
      </c>
      <c r="O32" s="31">
        <f t="shared" si="0"/>
        <v>297123</v>
      </c>
      <c r="P32" s="31">
        <f t="shared" si="0"/>
        <v>261124</v>
      </c>
      <c r="Q32" s="31">
        <f t="shared" si="0"/>
        <v>288082</v>
      </c>
      <c r="R32" s="31">
        <f t="shared" si="0"/>
        <v>846329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2548641</v>
      </c>
      <c r="X32" s="31">
        <f t="shared" si="0"/>
        <v>3007359</v>
      </c>
      <c r="Y32" s="31">
        <f t="shared" si="0"/>
        <v>-458718</v>
      </c>
      <c r="Z32" s="32">
        <f>+IF(X32&lt;&gt;0,+(Y32/X32)*100,0)</f>
        <v>-15.253183939795681</v>
      </c>
      <c r="AA32" s="29">
        <f>SUM(AA6:AA31)</f>
        <v>4009818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7518183</v>
      </c>
      <c r="D34" s="20"/>
      <c r="E34" s="21">
        <v>7979762</v>
      </c>
      <c r="F34" s="22">
        <v>8067862</v>
      </c>
      <c r="G34" s="22">
        <v>655443</v>
      </c>
      <c r="H34" s="22">
        <v>689727</v>
      </c>
      <c r="I34" s="22">
        <v>664360</v>
      </c>
      <c r="J34" s="22">
        <v>2009530</v>
      </c>
      <c r="K34" s="22">
        <v>676833</v>
      </c>
      <c r="L34" s="22">
        <v>647085</v>
      </c>
      <c r="M34" s="22">
        <v>582865</v>
      </c>
      <c r="N34" s="22">
        <v>1906783</v>
      </c>
      <c r="O34" s="22">
        <v>723746</v>
      </c>
      <c r="P34" s="22">
        <v>723330</v>
      </c>
      <c r="Q34" s="22">
        <v>624708</v>
      </c>
      <c r="R34" s="22">
        <v>2071784</v>
      </c>
      <c r="S34" s="22"/>
      <c r="T34" s="22"/>
      <c r="U34" s="22"/>
      <c r="V34" s="22"/>
      <c r="W34" s="22">
        <v>5988097</v>
      </c>
      <c r="X34" s="22">
        <v>6020096</v>
      </c>
      <c r="Y34" s="22">
        <v>-31999</v>
      </c>
      <c r="Z34" s="23">
        <v>-0.53153637417077737</v>
      </c>
      <c r="AA34" s="20">
        <v>8067862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170470</v>
      </c>
      <c r="D37" s="20"/>
      <c r="E37" s="21">
        <v>200000</v>
      </c>
      <c r="F37" s="22">
        <v>200000</v>
      </c>
      <c r="G37" s="22"/>
      <c r="H37" s="22">
        <v>29913</v>
      </c>
      <c r="I37" s="22">
        <v>114023</v>
      </c>
      <c r="J37" s="22">
        <v>143936</v>
      </c>
      <c r="K37" s="22">
        <v>29750</v>
      </c>
      <c r="L37" s="22"/>
      <c r="M37" s="22"/>
      <c r="N37" s="22">
        <v>29750</v>
      </c>
      <c r="O37" s="22"/>
      <c r="P37" s="22"/>
      <c r="Q37" s="22"/>
      <c r="R37" s="22"/>
      <c r="S37" s="22"/>
      <c r="T37" s="22"/>
      <c r="U37" s="22"/>
      <c r="V37" s="22"/>
      <c r="W37" s="22">
        <v>173686</v>
      </c>
      <c r="X37" s="22">
        <v>150003</v>
      </c>
      <c r="Y37" s="22">
        <v>23683</v>
      </c>
      <c r="Z37" s="23">
        <v>15.788350899648673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906820</v>
      </c>
      <c r="F38" s="22">
        <v>906820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680121</v>
      </c>
      <c r="Y38" s="22">
        <v>-680121</v>
      </c>
      <c r="Z38" s="23">
        <v>-100</v>
      </c>
      <c r="AA38" s="20">
        <v>906820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1633264</v>
      </c>
      <c r="D44" s="20"/>
      <c r="E44" s="21">
        <v>1678535</v>
      </c>
      <c r="F44" s="22">
        <v>1533535</v>
      </c>
      <c r="G44" s="22">
        <v>83259</v>
      </c>
      <c r="H44" s="22">
        <v>330715</v>
      </c>
      <c r="I44" s="22">
        <v>114431</v>
      </c>
      <c r="J44" s="22">
        <v>528405</v>
      </c>
      <c r="K44" s="22">
        <v>13514</v>
      </c>
      <c r="L44" s="22">
        <v>213421</v>
      </c>
      <c r="M44" s="22">
        <v>94428</v>
      </c>
      <c r="N44" s="22">
        <v>321363</v>
      </c>
      <c r="O44" s="22">
        <v>109355</v>
      </c>
      <c r="P44" s="22">
        <v>155007</v>
      </c>
      <c r="Q44" s="22">
        <v>160157</v>
      </c>
      <c r="R44" s="22">
        <v>424519</v>
      </c>
      <c r="S44" s="22"/>
      <c r="T44" s="22"/>
      <c r="U44" s="22"/>
      <c r="V44" s="22"/>
      <c r="W44" s="22">
        <v>1274287</v>
      </c>
      <c r="X44" s="22">
        <v>1148420</v>
      </c>
      <c r="Y44" s="22">
        <v>125867</v>
      </c>
      <c r="Z44" s="23">
        <v>10.960014628794342</v>
      </c>
      <c r="AA44" s="20">
        <v>1533535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9321917</v>
      </c>
      <c r="D47" s="29">
        <f t="shared" ref="D47:Y47" si="1">SUM(D34:D46)</f>
        <v>0</v>
      </c>
      <c r="E47" s="30">
        <f t="shared" si="1"/>
        <v>10765117</v>
      </c>
      <c r="F47" s="31">
        <f t="shared" si="1"/>
        <v>10708217</v>
      </c>
      <c r="G47" s="31">
        <f t="shared" si="1"/>
        <v>738702</v>
      </c>
      <c r="H47" s="31">
        <f t="shared" si="1"/>
        <v>1050355</v>
      </c>
      <c r="I47" s="31">
        <f t="shared" si="1"/>
        <v>892814</v>
      </c>
      <c r="J47" s="31">
        <f t="shared" si="1"/>
        <v>2681871</v>
      </c>
      <c r="K47" s="31">
        <f t="shared" si="1"/>
        <v>720097</v>
      </c>
      <c r="L47" s="31">
        <f t="shared" si="1"/>
        <v>860506</v>
      </c>
      <c r="M47" s="31">
        <f t="shared" si="1"/>
        <v>677293</v>
      </c>
      <c r="N47" s="31">
        <f t="shared" si="1"/>
        <v>2257896</v>
      </c>
      <c r="O47" s="31">
        <f t="shared" si="1"/>
        <v>833101</v>
      </c>
      <c r="P47" s="31">
        <f t="shared" si="1"/>
        <v>878337</v>
      </c>
      <c r="Q47" s="31">
        <f t="shared" si="1"/>
        <v>784865</v>
      </c>
      <c r="R47" s="31">
        <f t="shared" si="1"/>
        <v>2496303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7436070</v>
      </c>
      <c r="X47" s="31">
        <f t="shared" si="1"/>
        <v>7998640</v>
      </c>
      <c r="Y47" s="31">
        <f t="shared" si="1"/>
        <v>-562570</v>
      </c>
      <c r="Z47" s="32">
        <f>+IF(X47&lt;&gt;0,+(Y47/X47)*100,0)</f>
        <v>-7.0333206645129671</v>
      </c>
      <c r="AA47" s="29">
        <f>SUM(AA34:AA46)</f>
        <v>10708217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-6467884</v>
      </c>
      <c r="D48" s="39">
        <f t="shared" si="2"/>
        <v>0</v>
      </c>
      <c r="E48" s="40">
        <f t="shared" si="2"/>
        <v>-6755299</v>
      </c>
      <c r="F48" s="41">
        <f t="shared" si="2"/>
        <v>-6698399</v>
      </c>
      <c r="G48" s="41">
        <f t="shared" si="2"/>
        <v>-456323</v>
      </c>
      <c r="H48" s="41">
        <f t="shared" si="2"/>
        <v>-768084</v>
      </c>
      <c r="I48" s="41">
        <f t="shared" si="2"/>
        <v>-609755</v>
      </c>
      <c r="J48" s="41">
        <f t="shared" si="2"/>
        <v>-1834162</v>
      </c>
      <c r="K48" s="41">
        <f t="shared" si="2"/>
        <v>-436180</v>
      </c>
      <c r="L48" s="41">
        <f t="shared" si="2"/>
        <v>-575659</v>
      </c>
      <c r="M48" s="41">
        <f t="shared" si="2"/>
        <v>-391454</v>
      </c>
      <c r="N48" s="41">
        <f t="shared" si="2"/>
        <v>-1403293</v>
      </c>
      <c r="O48" s="41">
        <f t="shared" si="2"/>
        <v>-535978</v>
      </c>
      <c r="P48" s="41">
        <f t="shared" si="2"/>
        <v>-617213</v>
      </c>
      <c r="Q48" s="41">
        <f t="shared" si="2"/>
        <v>-496783</v>
      </c>
      <c r="R48" s="41">
        <f t="shared" si="2"/>
        <v>-1649974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-4887429</v>
      </c>
      <c r="X48" s="41">
        <f t="shared" si="2"/>
        <v>-4991281</v>
      </c>
      <c r="Y48" s="41">
        <f t="shared" si="2"/>
        <v>103852</v>
      </c>
      <c r="Z48" s="42">
        <f>+IF(X48&lt;&gt;0,+(Y48/X48)*100,0)</f>
        <v>-2.0806682693280543</v>
      </c>
      <c r="AA48" s="39">
        <f>+AA32-AA47</f>
        <v>-6698399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-6467884</v>
      </c>
      <c r="D51" s="48">
        <f t="shared" si="3"/>
        <v>0</v>
      </c>
      <c r="E51" s="49">
        <f t="shared" si="3"/>
        <v>-6755299</v>
      </c>
      <c r="F51" s="50">
        <f t="shared" si="3"/>
        <v>-6698399</v>
      </c>
      <c r="G51" s="50">
        <f t="shared" si="3"/>
        <v>-456323</v>
      </c>
      <c r="H51" s="50">
        <f t="shared" si="3"/>
        <v>-768084</v>
      </c>
      <c r="I51" s="50">
        <f t="shared" si="3"/>
        <v>-609755</v>
      </c>
      <c r="J51" s="50">
        <f t="shared" si="3"/>
        <v>-1834162</v>
      </c>
      <c r="K51" s="50">
        <f t="shared" si="3"/>
        <v>-436180</v>
      </c>
      <c r="L51" s="50">
        <f t="shared" si="3"/>
        <v>-575659</v>
      </c>
      <c r="M51" s="50">
        <f t="shared" si="3"/>
        <v>-391454</v>
      </c>
      <c r="N51" s="50">
        <f t="shared" si="3"/>
        <v>-1403293</v>
      </c>
      <c r="O51" s="50">
        <f t="shared" si="3"/>
        <v>-535978</v>
      </c>
      <c r="P51" s="50">
        <f t="shared" si="3"/>
        <v>-617213</v>
      </c>
      <c r="Q51" s="50">
        <f t="shared" si="3"/>
        <v>-496783</v>
      </c>
      <c r="R51" s="50">
        <f t="shared" si="3"/>
        <v>-1649974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-4887429</v>
      </c>
      <c r="X51" s="50">
        <f t="shared" si="3"/>
        <v>-4991281</v>
      </c>
      <c r="Y51" s="50">
        <f t="shared" si="3"/>
        <v>103852</v>
      </c>
      <c r="Z51" s="51">
        <f>+IF(X51&lt;&gt;0,+(Y51/X51)*100,0)</f>
        <v>-2.0806682693280543</v>
      </c>
      <c r="AA51" s="48">
        <f>SUM(AA48:AA50)</f>
        <v>-6698399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-6467884</v>
      </c>
      <c r="D53" s="54">
        <f>+D51-D52</f>
        <v>0</v>
      </c>
      <c r="E53" s="55">
        <f t="shared" si="4"/>
        <v>-6755299</v>
      </c>
      <c r="F53" s="56">
        <f t="shared" si="4"/>
        <v>-6698399</v>
      </c>
      <c r="G53" s="56">
        <f t="shared" si="4"/>
        <v>-456323</v>
      </c>
      <c r="H53" s="56">
        <f t="shared" si="4"/>
        <v>-768084</v>
      </c>
      <c r="I53" s="56">
        <f t="shared" si="4"/>
        <v>-609755</v>
      </c>
      <c r="J53" s="56">
        <f t="shared" si="4"/>
        <v>-1834162</v>
      </c>
      <c r="K53" s="56">
        <f t="shared" si="4"/>
        <v>-436180</v>
      </c>
      <c r="L53" s="56">
        <f t="shared" si="4"/>
        <v>-575659</v>
      </c>
      <c r="M53" s="56">
        <f t="shared" si="4"/>
        <v>-391454</v>
      </c>
      <c r="N53" s="56">
        <f t="shared" si="4"/>
        <v>-1403293</v>
      </c>
      <c r="O53" s="56">
        <f t="shared" si="4"/>
        <v>-535978</v>
      </c>
      <c r="P53" s="56">
        <f t="shared" si="4"/>
        <v>-617213</v>
      </c>
      <c r="Q53" s="56">
        <f t="shared" si="4"/>
        <v>-496783</v>
      </c>
      <c r="R53" s="56">
        <f t="shared" si="4"/>
        <v>-1649974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-4887429</v>
      </c>
      <c r="X53" s="56">
        <f t="shared" si="4"/>
        <v>-4991281</v>
      </c>
      <c r="Y53" s="56">
        <f t="shared" si="4"/>
        <v>103852</v>
      </c>
      <c r="Z53" s="57">
        <f>+IF(X53&lt;&gt;0,+(Y53/X53)*100,0)</f>
        <v>-2.0806682693280543</v>
      </c>
      <c r="AA53" s="54">
        <f>+AA51-AA52</f>
        <v>-6698399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-6467884</v>
      </c>
      <c r="D56" s="48">
        <f>SUM(D53:D55)</f>
        <v>0</v>
      </c>
      <c r="E56" s="49">
        <f t="shared" si="5"/>
        <v>-6755299</v>
      </c>
      <c r="F56" s="50">
        <f t="shared" si="5"/>
        <v>-6698399</v>
      </c>
      <c r="G56" s="50">
        <f t="shared" si="5"/>
        <v>-456323</v>
      </c>
      <c r="H56" s="50">
        <f t="shared" si="5"/>
        <v>-768084</v>
      </c>
      <c r="I56" s="50">
        <f t="shared" si="5"/>
        <v>-609755</v>
      </c>
      <c r="J56" s="50">
        <f t="shared" si="5"/>
        <v>-1834162</v>
      </c>
      <c r="K56" s="50">
        <f t="shared" si="5"/>
        <v>-436180</v>
      </c>
      <c r="L56" s="50">
        <f t="shared" si="5"/>
        <v>-575659</v>
      </c>
      <c r="M56" s="50">
        <f t="shared" si="5"/>
        <v>-391454</v>
      </c>
      <c r="N56" s="50">
        <f t="shared" si="5"/>
        <v>-1403293</v>
      </c>
      <c r="O56" s="50">
        <f t="shared" si="5"/>
        <v>-535978</v>
      </c>
      <c r="P56" s="50">
        <f t="shared" si="5"/>
        <v>-617213</v>
      </c>
      <c r="Q56" s="50">
        <f t="shared" si="5"/>
        <v>-496783</v>
      </c>
      <c r="R56" s="50">
        <f t="shared" si="5"/>
        <v>-1649974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-4887429</v>
      </c>
      <c r="X56" s="50">
        <f t="shared" si="5"/>
        <v>-4991281</v>
      </c>
      <c r="Y56" s="50">
        <f t="shared" si="5"/>
        <v>103852</v>
      </c>
      <c r="Z56" s="51">
        <f>+IF(X56&lt;&gt;0,+(Y56/X56)*100,0)</f>
        <v>-2.0806682693280543</v>
      </c>
      <c r="AA56" s="48">
        <f>SUM(AA53:AA55)</f>
        <v>-6698399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-6467884</v>
      </c>
      <c r="D59" s="65">
        <f>SUM(D56:D58)</f>
        <v>0</v>
      </c>
      <c r="E59" s="66">
        <f t="shared" si="6"/>
        <v>-6755299</v>
      </c>
      <c r="F59" s="67">
        <f t="shared" si="6"/>
        <v>-6698399</v>
      </c>
      <c r="G59" s="67">
        <f t="shared" si="6"/>
        <v>-456323</v>
      </c>
      <c r="H59" s="67">
        <f t="shared" si="6"/>
        <v>-768084</v>
      </c>
      <c r="I59" s="67">
        <f t="shared" si="6"/>
        <v>-609755</v>
      </c>
      <c r="J59" s="67">
        <f t="shared" si="6"/>
        <v>-1834162</v>
      </c>
      <c r="K59" s="67">
        <f t="shared" si="6"/>
        <v>-436180</v>
      </c>
      <c r="L59" s="67">
        <f t="shared" si="6"/>
        <v>-575659</v>
      </c>
      <c r="M59" s="67">
        <f t="shared" si="6"/>
        <v>-391454</v>
      </c>
      <c r="N59" s="67">
        <f t="shared" si="6"/>
        <v>-1403293</v>
      </c>
      <c r="O59" s="67">
        <f t="shared" si="6"/>
        <v>-535978</v>
      </c>
      <c r="P59" s="67">
        <f t="shared" si="6"/>
        <v>-617213</v>
      </c>
      <c r="Q59" s="67">
        <f t="shared" si="6"/>
        <v>-496783</v>
      </c>
      <c r="R59" s="67">
        <f t="shared" si="6"/>
        <v>-1649974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-4887429</v>
      </c>
      <c r="X59" s="67">
        <f t="shared" si="6"/>
        <v>-4991281</v>
      </c>
      <c r="Y59" s="67">
        <f t="shared" si="6"/>
        <v>103852</v>
      </c>
      <c r="Z59" s="68">
        <f>+IF(X59&lt;&gt;0,+(Y59/X59)*100,0)</f>
        <v>-2.0806682693280543</v>
      </c>
      <c r="AA59" s="65">
        <f>SUM(AA56:AA58)</f>
        <v>-6698399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141795082</v>
      </c>
      <c r="D9" s="20"/>
      <c r="E9" s="21">
        <v>141640330</v>
      </c>
      <c r="F9" s="22">
        <v>141640330</v>
      </c>
      <c r="G9" s="22">
        <v>12451572</v>
      </c>
      <c r="H9" s="22">
        <v>12699149</v>
      </c>
      <c r="I9" s="22">
        <v>12552613</v>
      </c>
      <c r="J9" s="22">
        <v>37703334</v>
      </c>
      <c r="K9" s="22">
        <v>12793622</v>
      </c>
      <c r="L9" s="22">
        <v>11785482</v>
      </c>
      <c r="M9" s="22">
        <v>12313976</v>
      </c>
      <c r="N9" s="22">
        <v>36893080</v>
      </c>
      <c r="O9" s="22">
        <v>12422500</v>
      </c>
      <c r="P9" s="22">
        <v>6534071</v>
      </c>
      <c r="Q9" s="22">
        <v>12193784</v>
      </c>
      <c r="R9" s="22">
        <v>31150355</v>
      </c>
      <c r="S9" s="22"/>
      <c r="T9" s="22"/>
      <c r="U9" s="22"/>
      <c r="V9" s="22"/>
      <c r="W9" s="22">
        <v>105746769</v>
      </c>
      <c r="X9" s="22">
        <v>106229997</v>
      </c>
      <c r="Y9" s="22">
        <v>-483228</v>
      </c>
      <c r="Z9" s="23">
        <v>-0.45488846243683884</v>
      </c>
      <c r="AA9" s="20">
        <v>141640330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1083</v>
      </c>
      <c r="F10" s="22">
        <v>1083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810</v>
      </c>
      <c r="Y10" s="22">
        <v>-810</v>
      </c>
      <c r="Z10" s="23">
        <v>-100</v>
      </c>
      <c r="AA10" s="20">
        <v>1083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6697044</v>
      </c>
      <c r="Y13" s="22">
        <v>-6697044</v>
      </c>
      <c r="Z13" s="23">
        <v>-100</v>
      </c>
      <c r="AA13" s="20">
        <v>8929392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810</v>
      </c>
      <c r="Y19" s="22">
        <v>-810</v>
      </c>
      <c r="Z19" s="23">
        <v>-100</v>
      </c>
      <c r="AA19" s="20">
        <v>1082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161746246</v>
      </c>
      <c r="D32" s="29">
        <f t="shared" ref="D32:Y32" si="0">SUM(D6:D31)</f>
        <v>0</v>
      </c>
      <c r="E32" s="30">
        <f t="shared" si="0"/>
        <v>150571887</v>
      </c>
      <c r="F32" s="31">
        <f t="shared" si="0"/>
        <v>150571887</v>
      </c>
      <c r="G32" s="31">
        <f t="shared" si="0"/>
        <v>12451572</v>
      </c>
      <c r="H32" s="31">
        <f t="shared" si="0"/>
        <v>12699149</v>
      </c>
      <c r="I32" s="31">
        <f t="shared" si="0"/>
        <v>12552613</v>
      </c>
      <c r="J32" s="31">
        <f t="shared" si="0"/>
        <v>37703334</v>
      </c>
      <c r="K32" s="31">
        <f t="shared" si="0"/>
        <v>12793622</v>
      </c>
      <c r="L32" s="31">
        <f t="shared" si="0"/>
        <v>11785482</v>
      </c>
      <c r="M32" s="31">
        <f t="shared" si="0"/>
        <v>12313976</v>
      </c>
      <c r="N32" s="31">
        <f t="shared" si="0"/>
        <v>36893080</v>
      </c>
      <c r="O32" s="31">
        <f t="shared" si="0"/>
        <v>12422500</v>
      </c>
      <c r="P32" s="31">
        <f t="shared" si="0"/>
        <v>6534071</v>
      </c>
      <c r="Q32" s="31">
        <f t="shared" si="0"/>
        <v>12193784</v>
      </c>
      <c r="R32" s="31">
        <f t="shared" si="0"/>
        <v>31150355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105746769</v>
      </c>
      <c r="X32" s="31">
        <f t="shared" si="0"/>
        <v>112928661</v>
      </c>
      <c r="Y32" s="31">
        <f t="shared" si="0"/>
        <v>-7181892</v>
      </c>
      <c r="Z32" s="32">
        <f>+IF(X32&lt;&gt;0,+(Y32/X32)*100,0)</f>
        <v>-6.3596716160479403</v>
      </c>
      <c r="AA32" s="29">
        <f>SUM(AA6:AA31)</f>
        <v>150571887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46621479</v>
      </c>
      <c r="D34" s="20"/>
      <c r="E34" s="21">
        <v>59931977</v>
      </c>
      <c r="F34" s="22">
        <v>54183251</v>
      </c>
      <c r="G34" s="22">
        <v>3929244</v>
      </c>
      <c r="H34" s="22">
        <v>3879446</v>
      </c>
      <c r="I34" s="22">
        <v>4020244</v>
      </c>
      <c r="J34" s="22">
        <v>11828934</v>
      </c>
      <c r="K34" s="22">
        <v>3848847</v>
      </c>
      <c r="L34" s="22">
        <v>3772992</v>
      </c>
      <c r="M34" s="22">
        <v>4063798</v>
      </c>
      <c r="N34" s="22">
        <v>11685637</v>
      </c>
      <c r="O34" s="22">
        <v>4204397</v>
      </c>
      <c r="P34" s="22">
        <v>3824844</v>
      </c>
      <c r="Q34" s="22">
        <v>3710748</v>
      </c>
      <c r="R34" s="22">
        <v>11739989</v>
      </c>
      <c r="S34" s="22"/>
      <c r="T34" s="22"/>
      <c r="U34" s="22"/>
      <c r="V34" s="22"/>
      <c r="W34" s="22">
        <v>35254560</v>
      </c>
      <c r="X34" s="22">
        <v>43511787</v>
      </c>
      <c r="Y34" s="22">
        <v>-8257227</v>
      </c>
      <c r="Z34" s="23">
        <v>-18.976988924863051</v>
      </c>
      <c r="AA34" s="20">
        <v>54183251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5326023</v>
      </c>
      <c r="D37" s="20"/>
      <c r="E37" s="21">
        <v>6149503</v>
      </c>
      <c r="F37" s="22">
        <v>9649503</v>
      </c>
      <c r="G37" s="22">
        <v>1361142</v>
      </c>
      <c r="H37" s="22"/>
      <c r="I37" s="22">
        <v>1319085</v>
      </c>
      <c r="J37" s="22">
        <v>2680227</v>
      </c>
      <c r="K37" s="22"/>
      <c r="L37" s="22">
        <v>34074</v>
      </c>
      <c r="M37" s="22">
        <v>948354</v>
      </c>
      <c r="N37" s="22">
        <v>982428</v>
      </c>
      <c r="O37" s="22">
        <v>1695649</v>
      </c>
      <c r="P37" s="22">
        <v>303578</v>
      </c>
      <c r="Q37" s="22">
        <v>332642</v>
      </c>
      <c r="R37" s="22">
        <v>2331869</v>
      </c>
      <c r="S37" s="22"/>
      <c r="T37" s="22"/>
      <c r="U37" s="22"/>
      <c r="V37" s="22"/>
      <c r="W37" s="22">
        <v>5994524</v>
      </c>
      <c r="X37" s="22">
        <v>5487122</v>
      </c>
      <c r="Y37" s="22">
        <v>507402</v>
      </c>
      <c r="Z37" s="23">
        <v>9.2471426733358584</v>
      </c>
      <c r="AA37" s="20">
        <v>9649503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12507088</v>
      </c>
      <c r="F38" s="22">
        <v>7081201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8023841</v>
      </c>
      <c r="Y38" s="22">
        <v>-8023841</v>
      </c>
      <c r="Z38" s="23">
        <v>-100</v>
      </c>
      <c r="AA38" s="20">
        <v>7081201</v>
      </c>
    </row>
    <row r="39" spans="1:27" x14ac:dyDescent="0.25">
      <c r="A39" s="19" t="s">
        <v>65</v>
      </c>
      <c r="B39" s="15" t="s">
        <v>32</v>
      </c>
      <c r="C39" s="20">
        <v>9785478</v>
      </c>
      <c r="D39" s="20"/>
      <c r="E39" s="21">
        <v>3490964</v>
      </c>
      <c r="F39" s="22">
        <v>3490964</v>
      </c>
      <c r="G39" s="22"/>
      <c r="H39" s="22">
        <v>4536774</v>
      </c>
      <c r="I39" s="22">
        <v>2194424</v>
      </c>
      <c r="J39" s="22">
        <v>6731198</v>
      </c>
      <c r="K39" s="22">
        <v>2194424</v>
      </c>
      <c r="L39" s="22">
        <v>2194424</v>
      </c>
      <c r="M39" s="22">
        <v>2194424</v>
      </c>
      <c r="N39" s="22">
        <v>6583272</v>
      </c>
      <c r="O39" s="22">
        <v>2194424</v>
      </c>
      <c r="P39" s="22">
        <v>-3692476</v>
      </c>
      <c r="Q39" s="22">
        <v>1444631</v>
      </c>
      <c r="R39" s="22">
        <v>-53421</v>
      </c>
      <c r="S39" s="22"/>
      <c r="T39" s="22"/>
      <c r="U39" s="22"/>
      <c r="V39" s="22"/>
      <c r="W39" s="22">
        <v>13261049</v>
      </c>
      <c r="X39" s="22">
        <v>2618235</v>
      </c>
      <c r="Y39" s="22">
        <v>10642814</v>
      </c>
      <c r="Z39" s="23">
        <v>406.48811126579545</v>
      </c>
      <c r="AA39" s="20">
        <v>3490964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86797003</v>
      </c>
      <c r="D41" s="20"/>
      <c r="E41" s="21">
        <v>57207524</v>
      </c>
      <c r="F41" s="22">
        <v>81307524</v>
      </c>
      <c r="G41" s="22">
        <v>5602431</v>
      </c>
      <c r="H41" s="22">
        <v>4854756</v>
      </c>
      <c r="I41" s="22">
        <v>8486168</v>
      </c>
      <c r="J41" s="22">
        <v>18943355</v>
      </c>
      <c r="K41" s="22">
        <v>9126054</v>
      </c>
      <c r="L41" s="22">
        <v>9048335</v>
      </c>
      <c r="M41" s="22">
        <v>8926859</v>
      </c>
      <c r="N41" s="22">
        <v>27101248</v>
      </c>
      <c r="O41" s="22">
        <v>4715450</v>
      </c>
      <c r="P41" s="22">
        <v>12730895</v>
      </c>
      <c r="Q41" s="22">
        <v>8096570</v>
      </c>
      <c r="R41" s="22">
        <v>25542915</v>
      </c>
      <c r="S41" s="22"/>
      <c r="T41" s="22"/>
      <c r="U41" s="22"/>
      <c r="V41" s="22"/>
      <c r="W41" s="22">
        <v>71587518</v>
      </c>
      <c r="X41" s="22">
        <v>45180646</v>
      </c>
      <c r="Y41" s="22">
        <v>26406872</v>
      </c>
      <c r="Z41" s="23">
        <v>58.447309496194457</v>
      </c>
      <c r="AA41" s="20">
        <v>81307524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2582224</v>
      </c>
      <c r="D44" s="20"/>
      <c r="E44" s="21">
        <v>4107652</v>
      </c>
      <c r="F44" s="22">
        <v>2107652</v>
      </c>
      <c r="G44" s="22">
        <v>34268</v>
      </c>
      <c r="H44" s="22">
        <v>33001</v>
      </c>
      <c r="I44" s="22">
        <v>33701</v>
      </c>
      <c r="J44" s="22">
        <v>100970</v>
      </c>
      <c r="K44" s="22">
        <v>31957</v>
      </c>
      <c r="L44" s="22">
        <v>31473</v>
      </c>
      <c r="M44" s="22">
        <v>34394</v>
      </c>
      <c r="N44" s="22">
        <v>97824</v>
      </c>
      <c r="O44" s="22">
        <v>35629</v>
      </c>
      <c r="P44" s="22">
        <v>31837</v>
      </c>
      <c r="Q44" s="22">
        <v>30739</v>
      </c>
      <c r="R44" s="22">
        <v>98205</v>
      </c>
      <c r="S44" s="22"/>
      <c r="T44" s="22"/>
      <c r="U44" s="22"/>
      <c r="V44" s="22"/>
      <c r="W44" s="22">
        <v>296999</v>
      </c>
      <c r="X44" s="22">
        <v>1080772</v>
      </c>
      <c r="Y44" s="22">
        <v>-783773</v>
      </c>
      <c r="Z44" s="23">
        <v>-72.519735892491667</v>
      </c>
      <c r="AA44" s="20">
        <v>2107652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151112207</v>
      </c>
      <c r="D47" s="29">
        <f t="shared" ref="D47:Y47" si="1">SUM(D34:D46)</f>
        <v>0</v>
      </c>
      <c r="E47" s="30">
        <f t="shared" si="1"/>
        <v>143394708</v>
      </c>
      <c r="F47" s="31">
        <f t="shared" si="1"/>
        <v>157820095</v>
      </c>
      <c r="G47" s="31">
        <f t="shared" si="1"/>
        <v>10927085</v>
      </c>
      <c r="H47" s="31">
        <f t="shared" si="1"/>
        <v>13303977</v>
      </c>
      <c r="I47" s="31">
        <f t="shared" si="1"/>
        <v>16053622</v>
      </c>
      <c r="J47" s="31">
        <f t="shared" si="1"/>
        <v>40284684</v>
      </c>
      <c r="K47" s="31">
        <f t="shared" si="1"/>
        <v>15201282</v>
      </c>
      <c r="L47" s="31">
        <f t="shared" si="1"/>
        <v>15081298</v>
      </c>
      <c r="M47" s="31">
        <f t="shared" si="1"/>
        <v>16167829</v>
      </c>
      <c r="N47" s="31">
        <f t="shared" si="1"/>
        <v>46450409</v>
      </c>
      <c r="O47" s="31">
        <f t="shared" si="1"/>
        <v>12845549</v>
      </c>
      <c r="P47" s="31">
        <f t="shared" si="1"/>
        <v>13198678</v>
      </c>
      <c r="Q47" s="31">
        <f t="shared" si="1"/>
        <v>13615330</v>
      </c>
      <c r="R47" s="31">
        <f t="shared" si="1"/>
        <v>39659557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126394650</v>
      </c>
      <c r="X47" s="31">
        <f t="shared" si="1"/>
        <v>105902403</v>
      </c>
      <c r="Y47" s="31">
        <f t="shared" si="1"/>
        <v>20492247</v>
      </c>
      <c r="Z47" s="32">
        <f>+IF(X47&lt;&gt;0,+(Y47/X47)*100,0)</f>
        <v>19.350124661477228</v>
      </c>
      <c r="AA47" s="29">
        <f>SUM(AA34:AA46)</f>
        <v>157820095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10634039</v>
      </c>
      <c r="D48" s="39">
        <f t="shared" si="2"/>
        <v>0</v>
      </c>
      <c r="E48" s="40">
        <f t="shared" si="2"/>
        <v>7177179</v>
      </c>
      <c r="F48" s="41">
        <f t="shared" si="2"/>
        <v>-7248208</v>
      </c>
      <c r="G48" s="41">
        <f t="shared" si="2"/>
        <v>1524487</v>
      </c>
      <c r="H48" s="41">
        <f t="shared" si="2"/>
        <v>-604828</v>
      </c>
      <c r="I48" s="41">
        <f t="shared" si="2"/>
        <v>-3501009</v>
      </c>
      <c r="J48" s="41">
        <f t="shared" si="2"/>
        <v>-2581350</v>
      </c>
      <c r="K48" s="41">
        <f t="shared" si="2"/>
        <v>-2407660</v>
      </c>
      <c r="L48" s="41">
        <f t="shared" si="2"/>
        <v>-3295816</v>
      </c>
      <c r="M48" s="41">
        <f t="shared" si="2"/>
        <v>-3853853</v>
      </c>
      <c r="N48" s="41">
        <f t="shared" si="2"/>
        <v>-9557329</v>
      </c>
      <c r="O48" s="41">
        <f t="shared" si="2"/>
        <v>-423049</v>
      </c>
      <c r="P48" s="41">
        <f t="shared" si="2"/>
        <v>-6664607</v>
      </c>
      <c r="Q48" s="41">
        <f t="shared" si="2"/>
        <v>-1421546</v>
      </c>
      <c r="R48" s="41">
        <f t="shared" si="2"/>
        <v>-8509202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-20647881</v>
      </c>
      <c r="X48" s="41">
        <f t="shared" si="2"/>
        <v>7026258</v>
      </c>
      <c r="Y48" s="41">
        <f t="shared" si="2"/>
        <v>-27674139</v>
      </c>
      <c r="Z48" s="42">
        <f>+IF(X48&lt;&gt;0,+(Y48/X48)*100,0)</f>
        <v>-393.86739001044367</v>
      </c>
      <c r="AA48" s="39">
        <f>+AA32-AA47</f>
        <v>-7248208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10634039</v>
      </c>
      <c r="D51" s="48">
        <f t="shared" si="3"/>
        <v>0</v>
      </c>
      <c r="E51" s="49">
        <f t="shared" si="3"/>
        <v>7177179</v>
      </c>
      <c r="F51" s="50">
        <f t="shared" si="3"/>
        <v>-7248208</v>
      </c>
      <c r="G51" s="50">
        <f t="shared" si="3"/>
        <v>1524487</v>
      </c>
      <c r="H51" s="50">
        <f t="shared" si="3"/>
        <v>-604828</v>
      </c>
      <c r="I51" s="50">
        <f t="shared" si="3"/>
        <v>-3501009</v>
      </c>
      <c r="J51" s="50">
        <f t="shared" si="3"/>
        <v>-2581350</v>
      </c>
      <c r="K51" s="50">
        <f t="shared" si="3"/>
        <v>-2407660</v>
      </c>
      <c r="L51" s="50">
        <f t="shared" si="3"/>
        <v>-3295816</v>
      </c>
      <c r="M51" s="50">
        <f t="shared" si="3"/>
        <v>-3853853</v>
      </c>
      <c r="N51" s="50">
        <f t="shared" si="3"/>
        <v>-9557329</v>
      </c>
      <c r="O51" s="50">
        <f t="shared" si="3"/>
        <v>-423049</v>
      </c>
      <c r="P51" s="50">
        <f t="shared" si="3"/>
        <v>-6664607</v>
      </c>
      <c r="Q51" s="50">
        <f t="shared" si="3"/>
        <v>-1421546</v>
      </c>
      <c r="R51" s="50">
        <f t="shared" si="3"/>
        <v>-8509202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-20647881</v>
      </c>
      <c r="X51" s="50">
        <f t="shared" si="3"/>
        <v>7026258</v>
      </c>
      <c r="Y51" s="50">
        <f t="shared" si="3"/>
        <v>-27674139</v>
      </c>
      <c r="Z51" s="51">
        <f>+IF(X51&lt;&gt;0,+(Y51/X51)*100,0)</f>
        <v>-393.86739001044367</v>
      </c>
      <c r="AA51" s="48">
        <f>SUM(AA48:AA50)</f>
        <v>-7248208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10634039</v>
      </c>
      <c r="D53" s="54">
        <f>+D51-D52</f>
        <v>0</v>
      </c>
      <c r="E53" s="55">
        <f t="shared" si="4"/>
        <v>7177179</v>
      </c>
      <c r="F53" s="56">
        <f t="shared" si="4"/>
        <v>-7248208</v>
      </c>
      <c r="G53" s="56">
        <f t="shared" si="4"/>
        <v>1524487</v>
      </c>
      <c r="H53" s="56">
        <f t="shared" si="4"/>
        <v>-604828</v>
      </c>
      <c r="I53" s="56">
        <f t="shared" si="4"/>
        <v>-3501009</v>
      </c>
      <c r="J53" s="56">
        <f t="shared" si="4"/>
        <v>-2581350</v>
      </c>
      <c r="K53" s="56">
        <f t="shared" si="4"/>
        <v>-2407660</v>
      </c>
      <c r="L53" s="56">
        <f t="shared" si="4"/>
        <v>-3295816</v>
      </c>
      <c r="M53" s="56">
        <f t="shared" si="4"/>
        <v>-3853853</v>
      </c>
      <c r="N53" s="56">
        <f t="shared" si="4"/>
        <v>-9557329</v>
      </c>
      <c r="O53" s="56">
        <f t="shared" si="4"/>
        <v>-423049</v>
      </c>
      <c r="P53" s="56">
        <f t="shared" si="4"/>
        <v>-6664607</v>
      </c>
      <c r="Q53" s="56">
        <f t="shared" si="4"/>
        <v>-1421546</v>
      </c>
      <c r="R53" s="56">
        <f t="shared" si="4"/>
        <v>-8509202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-20647881</v>
      </c>
      <c r="X53" s="56">
        <f t="shared" si="4"/>
        <v>7026258</v>
      </c>
      <c r="Y53" s="56">
        <f t="shared" si="4"/>
        <v>-27674139</v>
      </c>
      <c r="Z53" s="57">
        <f>+IF(X53&lt;&gt;0,+(Y53/X53)*100,0)</f>
        <v>-393.86739001044367</v>
      </c>
      <c r="AA53" s="54">
        <f>+AA51-AA52</f>
        <v>-7248208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10634039</v>
      </c>
      <c r="D56" s="48">
        <f>SUM(D53:D55)</f>
        <v>0</v>
      </c>
      <c r="E56" s="49">
        <f t="shared" si="5"/>
        <v>7177179</v>
      </c>
      <c r="F56" s="50">
        <f t="shared" si="5"/>
        <v>-7248208</v>
      </c>
      <c r="G56" s="50">
        <f t="shared" si="5"/>
        <v>1524487</v>
      </c>
      <c r="H56" s="50">
        <f t="shared" si="5"/>
        <v>-604828</v>
      </c>
      <c r="I56" s="50">
        <f t="shared" si="5"/>
        <v>-3501009</v>
      </c>
      <c r="J56" s="50">
        <f t="shared" si="5"/>
        <v>-2581350</v>
      </c>
      <c r="K56" s="50">
        <f t="shared" si="5"/>
        <v>-2407660</v>
      </c>
      <c r="L56" s="50">
        <f t="shared" si="5"/>
        <v>-3295816</v>
      </c>
      <c r="M56" s="50">
        <f t="shared" si="5"/>
        <v>-3853853</v>
      </c>
      <c r="N56" s="50">
        <f t="shared" si="5"/>
        <v>-9557329</v>
      </c>
      <c r="O56" s="50">
        <f t="shared" si="5"/>
        <v>-423049</v>
      </c>
      <c r="P56" s="50">
        <f t="shared" si="5"/>
        <v>-6664607</v>
      </c>
      <c r="Q56" s="50">
        <f t="shared" si="5"/>
        <v>-1421546</v>
      </c>
      <c r="R56" s="50">
        <f t="shared" si="5"/>
        <v>-8509202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-20647881</v>
      </c>
      <c r="X56" s="50">
        <f t="shared" si="5"/>
        <v>7026258</v>
      </c>
      <c r="Y56" s="50">
        <f t="shared" si="5"/>
        <v>-27674139</v>
      </c>
      <c r="Z56" s="51">
        <f>+IF(X56&lt;&gt;0,+(Y56/X56)*100,0)</f>
        <v>-393.86739001044367</v>
      </c>
      <c r="AA56" s="48">
        <f>SUM(AA53:AA55)</f>
        <v>-7248208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10634039</v>
      </c>
      <c r="D59" s="65">
        <f>SUM(D56:D58)</f>
        <v>0</v>
      </c>
      <c r="E59" s="66">
        <f t="shared" si="6"/>
        <v>7177179</v>
      </c>
      <c r="F59" s="67">
        <f t="shared" si="6"/>
        <v>-7248208</v>
      </c>
      <c r="G59" s="67">
        <f t="shared" si="6"/>
        <v>1524487</v>
      </c>
      <c r="H59" s="67">
        <f t="shared" si="6"/>
        <v>-604828</v>
      </c>
      <c r="I59" s="67">
        <f t="shared" si="6"/>
        <v>-3501009</v>
      </c>
      <c r="J59" s="67">
        <f t="shared" si="6"/>
        <v>-2581350</v>
      </c>
      <c r="K59" s="67">
        <f t="shared" si="6"/>
        <v>-2407660</v>
      </c>
      <c r="L59" s="67">
        <f t="shared" si="6"/>
        <v>-3295816</v>
      </c>
      <c r="M59" s="67">
        <f t="shared" si="6"/>
        <v>-3853853</v>
      </c>
      <c r="N59" s="67">
        <f t="shared" si="6"/>
        <v>-9557329</v>
      </c>
      <c r="O59" s="67">
        <f t="shared" si="6"/>
        <v>-423049</v>
      </c>
      <c r="P59" s="67">
        <f t="shared" si="6"/>
        <v>-6664607</v>
      </c>
      <c r="Q59" s="67">
        <f t="shared" si="6"/>
        <v>-1421546</v>
      </c>
      <c r="R59" s="67">
        <f t="shared" si="6"/>
        <v>-8509202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-20647881</v>
      </c>
      <c r="X59" s="67">
        <f t="shared" si="6"/>
        <v>7026258</v>
      </c>
      <c r="Y59" s="67">
        <f t="shared" si="6"/>
        <v>-27674139</v>
      </c>
      <c r="Z59" s="68">
        <f>+IF(X59&lt;&gt;0,+(Y59/X59)*100,0)</f>
        <v>-393.86739001044367</v>
      </c>
      <c r="AA59" s="65">
        <f>SUM(AA56:AA58)</f>
        <v>-7248208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6802698</v>
      </c>
      <c r="D9" s="20"/>
      <c r="E9" s="21">
        <v>7500107</v>
      </c>
      <c r="F9" s="22">
        <v>7503107</v>
      </c>
      <c r="G9" s="22">
        <v>616663</v>
      </c>
      <c r="H9" s="22">
        <v>613571</v>
      </c>
      <c r="I9" s="22">
        <v>616156</v>
      </c>
      <c r="J9" s="22">
        <v>1846390</v>
      </c>
      <c r="K9" s="22">
        <v>616282</v>
      </c>
      <c r="L9" s="22">
        <v>618731</v>
      </c>
      <c r="M9" s="22">
        <v>619233</v>
      </c>
      <c r="N9" s="22">
        <v>1854246</v>
      </c>
      <c r="O9" s="22">
        <v>620011</v>
      </c>
      <c r="P9" s="22">
        <v>618942</v>
      </c>
      <c r="Q9" s="22">
        <v>618942</v>
      </c>
      <c r="R9" s="22">
        <v>1857895</v>
      </c>
      <c r="S9" s="22"/>
      <c r="T9" s="22"/>
      <c r="U9" s="22"/>
      <c r="V9" s="22"/>
      <c r="W9" s="22">
        <v>5558531</v>
      </c>
      <c r="X9" s="22">
        <v>5625822</v>
      </c>
      <c r="Y9" s="22">
        <v>-67291</v>
      </c>
      <c r="Z9" s="23">
        <v>-1.1961096529538262</v>
      </c>
      <c r="AA9" s="20">
        <v>7503107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3933</v>
      </c>
      <c r="F10" s="22">
        <v>3933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2943</v>
      </c>
      <c r="Y10" s="22">
        <v>-2943</v>
      </c>
      <c r="Z10" s="23">
        <v>-100</v>
      </c>
      <c r="AA10" s="20">
        <v>3933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7506</v>
      </c>
      <c r="F23" s="22">
        <v>7506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5625</v>
      </c>
      <c r="Y23" s="22">
        <v>-5625</v>
      </c>
      <c r="Z23" s="23">
        <v>-100</v>
      </c>
      <c r="AA23" s="20">
        <v>7506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1370864</v>
      </c>
      <c r="D25" s="20"/>
      <c r="E25" s="21">
        <v>2440000</v>
      </c>
      <c r="F25" s="22">
        <v>1244000</v>
      </c>
      <c r="G25" s="22"/>
      <c r="H25" s="22"/>
      <c r="I25" s="22"/>
      <c r="J25" s="22"/>
      <c r="K25" s="22">
        <v>736620</v>
      </c>
      <c r="L25" s="22">
        <v>240521</v>
      </c>
      <c r="M25" s="22">
        <v>209760</v>
      </c>
      <c r="N25" s="22">
        <v>1186901</v>
      </c>
      <c r="O25" s="22">
        <v>57100</v>
      </c>
      <c r="P25" s="22"/>
      <c r="Q25" s="22"/>
      <c r="R25" s="22">
        <v>57100</v>
      </c>
      <c r="S25" s="22"/>
      <c r="T25" s="22"/>
      <c r="U25" s="22"/>
      <c r="V25" s="22"/>
      <c r="W25" s="22">
        <v>1244001</v>
      </c>
      <c r="X25" s="22">
        <v>1530997</v>
      </c>
      <c r="Y25" s="22">
        <v>-286996</v>
      </c>
      <c r="Z25" s="23">
        <v>-18.745693165956563</v>
      </c>
      <c r="AA25" s="20">
        <v>1244000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8173562</v>
      </c>
      <c r="D32" s="29">
        <f t="shared" ref="D32:Y32" si="0">SUM(D6:D31)</f>
        <v>0</v>
      </c>
      <c r="E32" s="30">
        <f t="shared" si="0"/>
        <v>9951546</v>
      </c>
      <c r="F32" s="31">
        <f t="shared" si="0"/>
        <v>8758546</v>
      </c>
      <c r="G32" s="31">
        <f t="shared" si="0"/>
        <v>616663</v>
      </c>
      <c r="H32" s="31">
        <f t="shared" si="0"/>
        <v>613571</v>
      </c>
      <c r="I32" s="31">
        <f t="shared" si="0"/>
        <v>616156</v>
      </c>
      <c r="J32" s="31">
        <f t="shared" si="0"/>
        <v>1846390</v>
      </c>
      <c r="K32" s="31">
        <f t="shared" si="0"/>
        <v>1352902</v>
      </c>
      <c r="L32" s="31">
        <f t="shared" si="0"/>
        <v>859252</v>
      </c>
      <c r="M32" s="31">
        <f t="shared" si="0"/>
        <v>828993</v>
      </c>
      <c r="N32" s="31">
        <f t="shared" si="0"/>
        <v>3041147</v>
      </c>
      <c r="O32" s="31">
        <f t="shared" si="0"/>
        <v>677111</v>
      </c>
      <c r="P32" s="31">
        <f t="shared" si="0"/>
        <v>618942</v>
      </c>
      <c r="Q32" s="31">
        <f t="shared" si="0"/>
        <v>618942</v>
      </c>
      <c r="R32" s="31">
        <f t="shared" si="0"/>
        <v>1914995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6802532</v>
      </c>
      <c r="X32" s="31">
        <f t="shared" si="0"/>
        <v>7165387</v>
      </c>
      <c r="Y32" s="31">
        <f t="shared" si="0"/>
        <v>-362855</v>
      </c>
      <c r="Z32" s="32">
        <f>+IF(X32&lt;&gt;0,+(Y32/X32)*100,0)</f>
        <v>-5.0639972411818093</v>
      </c>
      <c r="AA32" s="29">
        <f>SUM(AA6:AA31)</f>
        <v>8758546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10101258</v>
      </c>
      <c r="D34" s="20"/>
      <c r="E34" s="21">
        <v>12537327</v>
      </c>
      <c r="F34" s="22">
        <v>10359574</v>
      </c>
      <c r="G34" s="22">
        <v>469645</v>
      </c>
      <c r="H34" s="22">
        <v>627533</v>
      </c>
      <c r="I34" s="22">
        <v>530325</v>
      </c>
      <c r="J34" s="22">
        <v>1627503</v>
      </c>
      <c r="K34" s="22">
        <v>942924</v>
      </c>
      <c r="L34" s="22">
        <v>780700</v>
      </c>
      <c r="M34" s="22">
        <v>765862</v>
      </c>
      <c r="N34" s="22">
        <v>2489486</v>
      </c>
      <c r="O34" s="22">
        <v>773857</v>
      </c>
      <c r="P34" s="22">
        <v>804822</v>
      </c>
      <c r="Q34" s="22">
        <v>789970</v>
      </c>
      <c r="R34" s="22">
        <v>2368649</v>
      </c>
      <c r="S34" s="22"/>
      <c r="T34" s="22"/>
      <c r="U34" s="22"/>
      <c r="V34" s="22"/>
      <c r="W34" s="22">
        <v>6485638</v>
      </c>
      <c r="X34" s="22">
        <v>8756572</v>
      </c>
      <c r="Y34" s="22">
        <v>-2270934</v>
      </c>
      <c r="Z34" s="23">
        <v>-25.934052732050855</v>
      </c>
      <c r="AA34" s="20">
        <v>10359574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580976</v>
      </c>
      <c r="D39" s="20"/>
      <c r="E39" s="21">
        <v>705562</v>
      </c>
      <c r="F39" s="22">
        <v>705562</v>
      </c>
      <c r="G39" s="22">
        <v>45219</v>
      </c>
      <c r="H39" s="22">
        <v>49936</v>
      </c>
      <c r="I39" s="22">
        <v>49936</v>
      </c>
      <c r="J39" s="22">
        <v>145091</v>
      </c>
      <c r="K39" s="22">
        <v>47278</v>
      </c>
      <c r="L39" s="22">
        <v>47278</v>
      </c>
      <c r="M39" s="22">
        <v>44020</v>
      </c>
      <c r="N39" s="22">
        <v>138576</v>
      </c>
      <c r="O39" s="22">
        <v>47278</v>
      </c>
      <c r="P39" s="22">
        <v>47278</v>
      </c>
      <c r="Q39" s="22">
        <v>47278</v>
      </c>
      <c r="R39" s="22">
        <v>141834</v>
      </c>
      <c r="S39" s="22"/>
      <c r="T39" s="22"/>
      <c r="U39" s="22"/>
      <c r="V39" s="22"/>
      <c r="W39" s="22">
        <v>425501</v>
      </c>
      <c r="X39" s="22">
        <v>529182</v>
      </c>
      <c r="Y39" s="22">
        <v>-103681</v>
      </c>
      <c r="Z39" s="23">
        <v>-19.592692117267781</v>
      </c>
      <c r="AA39" s="20">
        <v>705562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4584089</v>
      </c>
      <c r="D41" s="20"/>
      <c r="E41" s="21">
        <v>6107400</v>
      </c>
      <c r="F41" s="22">
        <v>6107400</v>
      </c>
      <c r="G41" s="22"/>
      <c r="H41" s="22">
        <v>1205640</v>
      </c>
      <c r="I41" s="22">
        <v>198431</v>
      </c>
      <c r="J41" s="22">
        <v>1404071</v>
      </c>
      <c r="K41" s="22">
        <v>662644</v>
      </c>
      <c r="L41" s="22">
        <v>524348</v>
      </c>
      <c r="M41" s="22">
        <v>74484</v>
      </c>
      <c r="N41" s="22">
        <v>1261476</v>
      </c>
      <c r="O41" s="22">
        <v>50148</v>
      </c>
      <c r="P41" s="22"/>
      <c r="Q41" s="22"/>
      <c r="R41" s="22">
        <v>50148</v>
      </c>
      <c r="S41" s="22"/>
      <c r="T41" s="22"/>
      <c r="U41" s="22"/>
      <c r="V41" s="22"/>
      <c r="W41" s="22">
        <v>2715695</v>
      </c>
      <c r="X41" s="22">
        <v>4580550</v>
      </c>
      <c r="Y41" s="22">
        <v>-1864855</v>
      </c>
      <c r="Z41" s="23">
        <v>-40.712469026645273</v>
      </c>
      <c r="AA41" s="20">
        <v>6107400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6369146</v>
      </c>
      <c r="D43" s="20"/>
      <c r="E43" s="21">
        <v>9450337</v>
      </c>
      <c r="F43" s="22">
        <v>12900674</v>
      </c>
      <c r="G43" s="22">
        <v>182460</v>
      </c>
      <c r="H43" s="22">
        <v>278885</v>
      </c>
      <c r="I43" s="22">
        <v>65692</v>
      </c>
      <c r="J43" s="22">
        <v>527037</v>
      </c>
      <c r="K43" s="22">
        <v>62076</v>
      </c>
      <c r="L43" s="22">
        <v>44243</v>
      </c>
      <c r="M43" s="22">
        <v>2835</v>
      </c>
      <c r="N43" s="22">
        <v>109154</v>
      </c>
      <c r="O43" s="22">
        <v>44914</v>
      </c>
      <c r="P43" s="22">
        <v>18361</v>
      </c>
      <c r="Q43" s="22">
        <v>25878</v>
      </c>
      <c r="R43" s="22">
        <v>89153</v>
      </c>
      <c r="S43" s="22"/>
      <c r="T43" s="22"/>
      <c r="U43" s="22"/>
      <c r="V43" s="22"/>
      <c r="W43" s="22">
        <v>725344</v>
      </c>
      <c r="X43" s="22">
        <v>11175513</v>
      </c>
      <c r="Y43" s="22">
        <v>-10450169</v>
      </c>
      <c r="Z43" s="23">
        <v>-93.509523902840073</v>
      </c>
      <c r="AA43" s="20">
        <v>12900674</v>
      </c>
    </row>
    <row r="44" spans="1:27" x14ac:dyDescent="0.25">
      <c r="A44" s="19" t="s">
        <v>69</v>
      </c>
      <c r="B44" s="15" t="s">
        <v>32</v>
      </c>
      <c r="C44" s="20">
        <v>483946</v>
      </c>
      <c r="D44" s="20"/>
      <c r="E44" s="21">
        <v>914174</v>
      </c>
      <c r="F44" s="22">
        <v>642774</v>
      </c>
      <c r="G44" s="22"/>
      <c r="H44" s="22">
        <v>285739</v>
      </c>
      <c r="I44" s="22">
        <v>8294</v>
      </c>
      <c r="J44" s="22">
        <v>294033</v>
      </c>
      <c r="K44" s="22">
        <v>6215</v>
      </c>
      <c r="L44" s="22">
        <v>5290</v>
      </c>
      <c r="M44" s="22">
        <v>5715</v>
      </c>
      <c r="N44" s="22">
        <v>17220</v>
      </c>
      <c r="O44" s="22"/>
      <c r="P44" s="22">
        <v>6122</v>
      </c>
      <c r="Q44" s="22">
        <v>4663</v>
      </c>
      <c r="R44" s="22">
        <v>10785</v>
      </c>
      <c r="S44" s="22"/>
      <c r="T44" s="22"/>
      <c r="U44" s="22"/>
      <c r="V44" s="22"/>
      <c r="W44" s="22">
        <v>322038</v>
      </c>
      <c r="X44" s="22">
        <v>617788</v>
      </c>
      <c r="Y44" s="22">
        <v>-295750</v>
      </c>
      <c r="Z44" s="23">
        <v>-47.872409305457538</v>
      </c>
      <c r="AA44" s="20">
        <v>642774</v>
      </c>
    </row>
    <row r="45" spans="1:27" x14ac:dyDescent="0.25">
      <c r="A45" s="19" t="s">
        <v>70</v>
      </c>
      <c r="B45" s="15" t="s">
        <v>32</v>
      </c>
      <c r="C45" s="20">
        <v>7774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22127189</v>
      </c>
      <c r="D47" s="29">
        <f t="shared" ref="D47:Y47" si="1">SUM(D34:D46)</f>
        <v>0</v>
      </c>
      <c r="E47" s="30">
        <f t="shared" si="1"/>
        <v>29714800</v>
      </c>
      <c r="F47" s="31">
        <f t="shared" si="1"/>
        <v>30715984</v>
      </c>
      <c r="G47" s="31">
        <f t="shared" si="1"/>
        <v>697324</v>
      </c>
      <c r="H47" s="31">
        <f t="shared" si="1"/>
        <v>2447733</v>
      </c>
      <c r="I47" s="31">
        <f t="shared" si="1"/>
        <v>852678</v>
      </c>
      <c r="J47" s="31">
        <f t="shared" si="1"/>
        <v>3997735</v>
      </c>
      <c r="K47" s="31">
        <f t="shared" si="1"/>
        <v>1721137</v>
      </c>
      <c r="L47" s="31">
        <f t="shared" si="1"/>
        <v>1401859</v>
      </c>
      <c r="M47" s="31">
        <f t="shared" si="1"/>
        <v>892916</v>
      </c>
      <c r="N47" s="31">
        <f t="shared" si="1"/>
        <v>4015912</v>
      </c>
      <c r="O47" s="31">
        <f t="shared" si="1"/>
        <v>916197</v>
      </c>
      <c r="P47" s="31">
        <f t="shared" si="1"/>
        <v>876583</v>
      </c>
      <c r="Q47" s="31">
        <f t="shared" si="1"/>
        <v>867789</v>
      </c>
      <c r="R47" s="31">
        <f t="shared" si="1"/>
        <v>2660569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10674216</v>
      </c>
      <c r="X47" s="31">
        <f t="shared" si="1"/>
        <v>25659605</v>
      </c>
      <c r="Y47" s="31">
        <f t="shared" si="1"/>
        <v>-14985389</v>
      </c>
      <c r="Z47" s="32">
        <f>+IF(X47&lt;&gt;0,+(Y47/X47)*100,0)</f>
        <v>-58.400700244606263</v>
      </c>
      <c r="AA47" s="29">
        <f>SUM(AA34:AA46)</f>
        <v>30715984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-13953627</v>
      </c>
      <c r="D48" s="39">
        <f t="shared" si="2"/>
        <v>0</v>
      </c>
      <c r="E48" s="40">
        <f t="shared" si="2"/>
        <v>-19763254</v>
      </c>
      <c r="F48" s="41">
        <f t="shared" si="2"/>
        <v>-21957438</v>
      </c>
      <c r="G48" s="41">
        <f t="shared" si="2"/>
        <v>-80661</v>
      </c>
      <c r="H48" s="41">
        <f t="shared" si="2"/>
        <v>-1834162</v>
      </c>
      <c r="I48" s="41">
        <f t="shared" si="2"/>
        <v>-236522</v>
      </c>
      <c r="J48" s="41">
        <f t="shared" si="2"/>
        <v>-2151345</v>
      </c>
      <c r="K48" s="41">
        <f t="shared" si="2"/>
        <v>-368235</v>
      </c>
      <c r="L48" s="41">
        <f t="shared" si="2"/>
        <v>-542607</v>
      </c>
      <c r="M48" s="41">
        <f t="shared" si="2"/>
        <v>-63923</v>
      </c>
      <c r="N48" s="41">
        <f t="shared" si="2"/>
        <v>-974765</v>
      </c>
      <c r="O48" s="41">
        <f t="shared" si="2"/>
        <v>-239086</v>
      </c>
      <c r="P48" s="41">
        <f t="shared" si="2"/>
        <v>-257641</v>
      </c>
      <c r="Q48" s="41">
        <f t="shared" si="2"/>
        <v>-248847</v>
      </c>
      <c r="R48" s="41">
        <f t="shared" si="2"/>
        <v>-745574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-3871684</v>
      </c>
      <c r="X48" s="41">
        <f t="shared" si="2"/>
        <v>-18494218</v>
      </c>
      <c r="Y48" s="41">
        <f t="shared" si="2"/>
        <v>14622534</v>
      </c>
      <c r="Z48" s="42">
        <f>+IF(X48&lt;&gt;0,+(Y48/X48)*100,0)</f>
        <v>-79.065435478266778</v>
      </c>
      <c r="AA48" s="39">
        <f>+AA32-AA47</f>
        <v>-21957438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-13953627</v>
      </c>
      <c r="D51" s="48">
        <f t="shared" si="3"/>
        <v>0</v>
      </c>
      <c r="E51" s="49">
        <f t="shared" si="3"/>
        <v>-19763254</v>
      </c>
      <c r="F51" s="50">
        <f t="shared" si="3"/>
        <v>-21957438</v>
      </c>
      <c r="G51" s="50">
        <f t="shared" si="3"/>
        <v>-80661</v>
      </c>
      <c r="H51" s="50">
        <f t="shared" si="3"/>
        <v>-1834162</v>
      </c>
      <c r="I51" s="50">
        <f t="shared" si="3"/>
        <v>-236522</v>
      </c>
      <c r="J51" s="50">
        <f t="shared" si="3"/>
        <v>-2151345</v>
      </c>
      <c r="K51" s="50">
        <f t="shared" si="3"/>
        <v>-368235</v>
      </c>
      <c r="L51" s="50">
        <f t="shared" si="3"/>
        <v>-542607</v>
      </c>
      <c r="M51" s="50">
        <f t="shared" si="3"/>
        <v>-63923</v>
      </c>
      <c r="N51" s="50">
        <f t="shared" si="3"/>
        <v>-974765</v>
      </c>
      <c r="O51" s="50">
        <f t="shared" si="3"/>
        <v>-239086</v>
      </c>
      <c r="P51" s="50">
        <f t="shared" si="3"/>
        <v>-257641</v>
      </c>
      <c r="Q51" s="50">
        <f t="shared" si="3"/>
        <v>-248847</v>
      </c>
      <c r="R51" s="50">
        <f t="shared" si="3"/>
        <v>-745574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-3871684</v>
      </c>
      <c r="X51" s="50">
        <f t="shared" si="3"/>
        <v>-18494218</v>
      </c>
      <c r="Y51" s="50">
        <f t="shared" si="3"/>
        <v>14622534</v>
      </c>
      <c r="Z51" s="51">
        <f>+IF(X51&lt;&gt;0,+(Y51/X51)*100,0)</f>
        <v>-79.065435478266778</v>
      </c>
      <c r="AA51" s="48">
        <f>SUM(AA48:AA50)</f>
        <v>-21957438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-13953627</v>
      </c>
      <c r="D53" s="54">
        <f>+D51-D52</f>
        <v>0</v>
      </c>
      <c r="E53" s="55">
        <f t="shared" si="4"/>
        <v>-19763254</v>
      </c>
      <c r="F53" s="56">
        <f t="shared" si="4"/>
        <v>-21957438</v>
      </c>
      <c r="G53" s="56">
        <f t="shared" si="4"/>
        <v>-80661</v>
      </c>
      <c r="H53" s="56">
        <f t="shared" si="4"/>
        <v>-1834162</v>
      </c>
      <c r="I53" s="56">
        <f t="shared" si="4"/>
        <v>-236522</v>
      </c>
      <c r="J53" s="56">
        <f t="shared" si="4"/>
        <v>-2151345</v>
      </c>
      <c r="K53" s="56">
        <f t="shared" si="4"/>
        <v>-368235</v>
      </c>
      <c r="L53" s="56">
        <f t="shared" si="4"/>
        <v>-542607</v>
      </c>
      <c r="M53" s="56">
        <f t="shared" si="4"/>
        <v>-63923</v>
      </c>
      <c r="N53" s="56">
        <f t="shared" si="4"/>
        <v>-974765</v>
      </c>
      <c r="O53" s="56">
        <f t="shared" si="4"/>
        <v>-239086</v>
      </c>
      <c r="P53" s="56">
        <f t="shared" si="4"/>
        <v>-257641</v>
      </c>
      <c r="Q53" s="56">
        <f t="shared" si="4"/>
        <v>-248847</v>
      </c>
      <c r="R53" s="56">
        <f t="shared" si="4"/>
        <v>-745574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-3871684</v>
      </c>
      <c r="X53" s="56">
        <f t="shared" si="4"/>
        <v>-18494218</v>
      </c>
      <c r="Y53" s="56">
        <f t="shared" si="4"/>
        <v>14622534</v>
      </c>
      <c r="Z53" s="57">
        <f>+IF(X53&lt;&gt;0,+(Y53/X53)*100,0)</f>
        <v>-79.065435478266778</v>
      </c>
      <c r="AA53" s="54">
        <f>+AA51-AA52</f>
        <v>-21957438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-13953627</v>
      </c>
      <c r="D56" s="48">
        <f>SUM(D53:D55)</f>
        <v>0</v>
      </c>
      <c r="E56" s="49">
        <f t="shared" si="5"/>
        <v>-19763254</v>
      </c>
      <c r="F56" s="50">
        <f t="shared" si="5"/>
        <v>-21957438</v>
      </c>
      <c r="G56" s="50">
        <f t="shared" si="5"/>
        <v>-80661</v>
      </c>
      <c r="H56" s="50">
        <f t="shared" si="5"/>
        <v>-1834162</v>
      </c>
      <c r="I56" s="50">
        <f t="shared" si="5"/>
        <v>-236522</v>
      </c>
      <c r="J56" s="50">
        <f t="shared" si="5"/>
        <v>-2151345</v>
      </c>
      <c r="K56" s="50">
        <f t="shared" si="5"/>
        <v>-368235</v>
      </c>
      <c r="L56" s="50">
        <f t="shared" si="5"/>
        <v>-542607</v>
      </c>
      <c r="M56" s="50">
        <f t="shared" si="5"/>
        <v>-63923</v>
      </c>
      <c r="N56" s="50">
        <f t="shared" si="5"/>
        <v>-974765</v>
      </c>
      <c r="O56" s="50">
        <f t="shared" si="5"/>
        <v>-239086</v>
      </c>
      <c r="P56" s="50">
        <f t="shared" si="5"/>
        <v>-257641</v>
      </c>
      <c r="Q56" s="50">
        <f t="shared" si="5"/>
        <v>-248847</v>
      </c>
      <c r="R56" s="50">
        <f t="shared" si="5"/>
        <v>-745574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-3871684</v>
      </c>
      <c r="X56" s="50">
        <f t="shared" si="5"/>
        <v>-18494218</v>
      </c>
      <c r="Y56" s="50">
        <f t="shared" si="5"/>
        <v>14622534</v>
      </c>
      <c r="Z56" s="51">
        <f>+IF(X56&lt;&gt;0,+(Y56/X56)*100,0)</f>
        <v>-79.065435478266778</v>
      </c>
      <c r="AA56" s="48">
        <f>SUM(AA53:AA55)</f>
        <v>-21957438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-13953627</v>
      </c>
      <c r="D59" s="65">
        <f>SUM(D56:D58)</f>
        <v>0</v>
      </c>
      <c r="E59" s="66">
        <f t="shared" si="6"/>
        <v>-19763254</v>
      </c>
      <c r="F59" s="67">
        <f t="shared" si="6"/>
        <v>-21957438</v>
      </c>
      <c r="G59" s="67">
        <f t="shared" si="6"/>
        <v>-80661</v>
      </c>
      <c r="H59" s="67">
        <f t="shared" si="6"/>
        <v>-1834162</v>
      </c>
      <c r="I59" s="67">
        <f t="shared" si="6"/>
        <v>-236522</v>
      </c>
      <c r="J59" s="67">
        <f t="shared" si="6"/>
        <v>-2151345</v>
      </c>
      <c r="K59" s="67">
        <f t="shared" si="6"/>
        <v>-368235</v>
      </c>
      <c r="L59" s="67">
        <f t="shared" si="6"/>
        <v>-542607</v>
      </c>
      <c r="M59" s="67">
        <f t="shared" si="6"/>
        <v>-63923</v>
      </c>
      <c r="N59" s="67">
        <f t="shared" si="6"/>
        <v>-974765</v>
      </c>
      <c r="O59" s="67">
        <f t="shared" si="6"/>
        <v>-239086</v>
      </c>
      <c r="P59" s="67">
        <f t="shared" si="6"/>
        <v>-257641</v>
      </c>
      <c r="Q59" s="67">
        <f t="shared" si="6"/>
        <v>-248847</v>
      </c>
      <c r="R59" s="67">
        <f t="shared" si="6"/>
        <v>-745574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-3871684</v>
      </c>
      <c r="X59" s="67">
        <f t="shared" si="6"/>
        <v>-18494218</v>
      </c>
      <c r="Y59" s="67">
        <f t="shared" si="6"/>
        <v>14622534</v>
      </c>
      <c r="Z59" s="68">
        <f>+IF(X59&lt;&gt;0,+(Y59/X59)*100,0)</f>
        <v>-79.065435478266778</v>
      </c>
      <c r="AA59" s="65">
        <f>SUM(AA56:AA58)</f>
        <v>-21957438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18139840</v>
      </c>
      <c r="D9" s="20"/>
      <c r="E9" s="21">
        <v>19259206</v>
      </c>
      <c r="F9" s="22">
        <v>19259206</v>
      </c>
      <c r="G9" s="22"/>
      <c r="H9" s="22">
        <v>1579566</v>
      </c>
      <c r="I9" s="22">
        <v>1592635</v>
      </c>
      <c r="J9" s="22">
        <v>3172201</v>
      </c>
      <c r="K9" s="22">
        <v>1602871</v>
      </c>
      <c r="L9" s="22">
        <v>1593157</v>
      </c>
      <c r="M9" s="22">
        <v>1584714</v>
      </c>
      <c r="N9" s="22">
        <v>4780742</v>
      </c>
      <c r="O9" s="22">
        <v>1607524</v>
      </c>
      <c r="P9" s="22">
        <v>1484306</v>
      </c>
      <c r="Q9" s="22"/>
      <c r="R9" s="22">
        <v>3091830</v>
      </c>
      <c r="S9" s="22"/>
      <c r="T9" s="22"/>
      <c r="U9" s="22"/>
      <c r="V9" s="22"/>
      <c r="W9" s="22">
        <v>11044773</v>
      </c>
      <c r="X9" s="22">
        <v>14444397</v>
      </c>
      <c r="Y9" s="22">
        <v>-3399624</v>
      </c>
      <c r="Z9" s="23">
        <v>-23.535935768035177</v>
      </c>
      <c r="AA9" s="20">
        <v>19259206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18139840</v>
      </c>
      <c r="D32" s="29">
        <f t="shared" ref="D32:Y32" si="0">SUM(D6:D31)</f>
        <v>0</v>
      </c>
      <c r="E32" s="30">
        <f t="shared" si="0"/>
        <v>19259206</v>
      </c>
      <c r="F32" s="31">
        <f t="shared" si="0"/>
        <v>19259206</v>
      </c>
      <c r="G32" s="31">
        <f t="shared" si="0"/>
        <v>0</v>
      </c>
      <c r="H32" s="31">
        <f t="shared" si="0"/>
        <v>1579566</v>
      </c>
      <c r="I32" s="31">
        <f t="shared" si="0"/>
        <v>1592635</v>
      </c>
      <c r="J32" s="31">
        <f t="shared" si="0"/>
        <v>3172201</v>
      </c>
      <c r="K32" s="31">
        <f t="shared" si="0"/>
        <v>1602871</v>
      </c>
      <c r="L32" s="31">
        <f t="shared" si="0"/>
        <v>1593157</v>
      </c>
      <c r="M32" s="31">
        <f t="shared" si="0"/>
        <v>1584714</v>
      </c>
      <c r="N32" s="31">
        <f t="shared" si="0"/>
        <v>4780742</v>
      </c>
      <c r="O32" s="31">
        <f t="shared" si="0"/>
        <v>1607524</v>
      </c>
      <c r="P32" s="31">
        <f t="shared" si="0"/>
        <v>1484306</v>
      </c>
      <c r="Q32" s="31">
        <f t="shared" si="0"/>
        <v>0</v>
      </c>
      <c r="R32" s="31">
        <f t="shared" si="0"/>
        <v>3091830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11044773</v>
      </c>
      <c r="X32" s="31">
        <f t="shared" si="0"/>
        <v>14444397</v>
      </c>
      <c r="Y32" s="31">
        <f t="shared" si="0"/>
        <v>-3399624</v>
      </c>
      <c r="Z32" s="32">
        <f>+IF(X32&lt;&gt;0,+(Y32/X32)*100,0)</f>
        <v>-23.535935768035177</v>
      </c>
      <c r="AA32" s="29">
        <f>SUM(AA6:AA31)</f>
        <v>19259206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10329864</v>
      </c>
      <c r="D34" s="20"/>
      <c r="E34" s="21">
        <v>11153330</v>
      </c>
      <c r="F34" s="22">
        <v>5808330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6227023</v>
      </c>
      <c r="Y34" s="22">
        <v>-6227023</v>
      </c>
      <c r="Z34" s="23">
        <v>-100</v>
      </c>
      <c r="AA34" s="20">
        <v>5808330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201898</v>
      </c>
      <c r="D37" s="20"/>
      <c r="E37" s="21">
        <v>500000</v>
      </c>
      <c r="F37" s="22">
        <v>200000</v>
      </c>
      <c r="G37" s="22"/>
      <c r="H37" s="22"/>
      <c r="I37" s="22">
        <v>859</v>
      </c>
      <c r="J37" s="22">
        <v>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859</v>
      </c>
      <c r="X37" s="22">
        <v>255003</v>
      </c>
      <c r="Y37" s="22">
        <v>-254144</v>
      </c>
      <c r="Z37" s="23">
        <v>-99.66314121794646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1818802</v>
      </c>
      <c r="F38" s="22">
        <v>1818802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1364103</v>
      </c>
      <c r="Y38" s="22">
        <v>-1364103</v>
      </c>
      <c r="Z38" s="23">
        <v>-100</v>
      </c>
      <c r="AA38" s="20">
        <v>1818802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13453</v>
      </c>
      <c r="F39" s="22">
        <v>68879</v>
      </c>
      <c r="G39" s="22"/>
      <c r="H39" s="22"/>
      <c r="I39" s="22">
        <v>17220</v>
      </c>
      <c r="J39" s="22">
        <v>17220</v>
      </c>
      <c r="K39" s="22"/>
      <c r="L39" s="22"/>
      <c r="M39" s="22">
        <v>51660</v>
      </c>
      <c r="N39" s="22">
        <v>51660</v>
      </c>
      <c r="O39" s="22"/>
      <c r="P39" s="22"/>
      <c r="Q39" s="22"/>
      <c r="R39" s="22"/>
      <c r="S39" s="22"/>
      <c r="T39" s="22"/>
      <c r="U39" s="22"/>
      <c r="V39" s="22"/>
      <c r="W39" s="22">
        <v>68880</v>
      </c>
      <c r="X39" s="22">
        <v>32259</v>
      </c>
      <c r="Y39" s="22">
        <v>36621</v>
      </c>
      <c r="Z39" s="23">
        <v>113.52180786757185</v>
      </c>
      <c r="AA39" s="20">
        <v>68879</v>
      </c>
    </row>
    <row r="40" spans="1:27" x14ac:dyDescent="0.25">
      <c r="A40" s="19" t="s">
        <v>40</v>
      </c>
      <c r="B40" s="15" t="s">
        <v>32</v>
      </c>
      <c r="C40" s="20">
        <v>6881572</v>
      </c>
      <c r="D40" s="20"/>
      <c r="E40" s="21">
        <v>1579500</v>
      </c>
      <c r="F40" s="22">
        <v>1579500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1184625</v>
      </c>
      <c r="Y40" s="22">
        <v>-1184625</v>
      </c>
      <c r="Z40" s="23">
        <v>-100</v>
      </c>
      <c r="AA40" s="20">
        <v>1579500</v>
      </c>
    </row>
    <row r="41" spans="1:27" x14ac:dyDescent="0.25">
      <c r="A41" s="19" t="s">
        <v>66</v>
      </c>
      <c r="B41" s="15" t="s">
        <v>32</v>
      </c>
      <c r="C41" s="20">
        <v>372910</v>
      </c>
      <c r="D41" s="20"/>
      <c r="E41" s="21">
        <v>500000</v>
      </c>
      <c r="F41" s="22">
        <v>381084</v>
      </c>
      <c r="G41" s="22"/>
      <c r="H41" s="22">
        <v>571214</v>
      </c>
      <c r="I41" s="22">
        <v>78500</v>
      </c>
      <c r="J41" s="22">
        <v>649714</v>
      </c>
      <c r="K41" s="22">
        <v>348408</v>
      </c>
      <c r="L41" s="22"/>
      <c r="M41" s="22"/>
      <c r="N41" s="22">
        <v>348408</v>
      </c>
      <c r="O41" s="22">
        <v>982962</v>
      </c>
      <c r="P41" s="22">
        <v>-2556025</v>
      </c>
      <c r="Q41" s="22"/>
      <c r="R41" s="22">
        <v>-1573063</v>
      </c>
      <c r="S41" s="22"/>
      <c r="T41" s="22"/>
      <c r="U41" s="22"/>
      <c r="V41" s="22"/>
      <c r="W41" s="22">
        <v>-574941</v>
      </c>
      <c r="X41" s="22">
        <v>327437</v>
      </c>
      <c r="Y41" s="22">
        <v>-902378</v>
      </c>
      <c r="Z41" s="23">
        <v>-275.58828110445671</v>
      </c>
      <c r="AA41" s="20">
        <v>381084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90150</v>
      </c>
      <c r="D44" s="20"/>
      <c r="E44" s="21">
        <v>91778</v>
      </c>
      <c r="F44" s="22">
        <v>91778</v>
      </c>
      <c r="G44" s="22"/>
      <c r="H44" s="22">
        <v>-12350</v>
      </c>
      <c r="I44" s="22">
        <v>-12350</v>
      </c>
      <c r="J44" s="22">
        <v>-24700</v>
      </c>
      <c r="K44" s="22">
        <v>-12350</v>
      </c>
      <c r="L44" s="22">
        <v>-12350</v>
      </c>
      <c r="M44" s="22">
        <v>-12350</v>
      </c>
      <c r="N44" s="22">
        <v>-37050</v>
      </c>
      <c r="O44" s="22">
        <v>-12350</v>
      </c>
      <c r="P44" s="22">
        <v>-12350</v>
      </c>
      <c r="Q44" s="22"/>
      <c r="R44" s="22">
        <v>-24700</v>
      </c>
      <c r="S44" s="22"/>
      <c r="T44" s="22"/>
      <c r="U44" s="22"/>
      <c r="V44" s="22"/>
      <c r="W44" s="22">
        <v>-86450</v>
      </c>
      <c r="X44" s="22">
        <v>68832</v>
      </c>
      <c r="Y44" s="22">
        <v>-155282</v>
      </c>
      <c r="Z44" s="23">
        <v>-225.59565318456532</v>
      </c>
      <c r="AA44" s="20">
        <v>91778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17876394</v>
      </c>
      <c r="D47" s="29">
        <f t="shared" ref="D47:Y47" si="1">SUM(D34:D46)</f>
        <v>0</v>
      </c>
      <c r="E47" s="30">
        <f t="shared" si="1"/>
        <v>15656863</v>
      </c>
      <c r="F47" s="31">
        <f t="shared" si="1"/>
        <v>9948373</v>
      </c>
      <c r="G47" s="31">
        <f t="shared" si="1"/>
        <v>0</v>
      </c>
      <c r="H47" s="31">
        <f t="shared" si="1"/>
        <v>558864</v>
      </c>
      <c r="I47" s="31">
        <f t="shared" si="1"/>
        <v>84229</v>
      </c>
      <c r="J47" s="31">
        <f t="shared" si="1"/>
        <v>643093</v>
      </c>
      <c r="K47" s="31">
        <f t="shared" si="1"/>
        <v>336058</v>
      </c>
      <c r="L47" s="31">
        <f t="shared" si="1"/>
        <v>-12350</v>
      </c>
      <c r="M47" s="31">
        <f t="shared" si="1"/>
        <v>39310</v>
      </c>
      <c r="N47" s="31">
        <f t="shared" si="1"/>
        <v>363018</v>
      </c>
      <c r="O47" s="31">
        <f t="shared" si="1"/>
        <v>970612</v>
      </c>
      <c r="P47" s="31">
        <f t="shared" si="1"/>
        <v>-2568375</v>
      </c>
      <c r="Q47" s="31">
        <f t="shared" si="1"/>
        <v>0</v>
      </c>
      <c r="R47" s="31">
        <f t="shared" si="1"/>
        <v>-1597763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-591652</v>
      </c>
      <c r="X47" s="31">
        <f t="shared" si="1"/>
        <v>9459282</v>
      </c>
      <c r="Y47" s="31">
        <f t="shared" si="1"/>
        <v>-10050934</v>
      </c>
      <c r="Z47" s="32">
        <f>+IF(X47&lt;&gt;0,+(Y47/X47)*100,0)</f>
        <v>-106.25472419576877</v>
      </c>
      <c r="AA47" s="29">
        <f>SUM(AA34:AA46)</f>
        <v>9948373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263446</v>
      </c>
      <c r="D48" s="39">
        <f t="shared" si="2"/>
        <v>0</v>
      </c>
      <c r="E48" s="40">
        <f t="shared" si="2"/>
        <v>3602343</v>
      </c>
      <c r="F48" s="41">
        <f t="shared" si="2"/>
        <v>9310833</v>
      </c>
      <c r="G48" s="41">
        <f t="shared" si="2"/>
        <v>0</v>
      </c>
      <c r="H48" s="41">
        <f t="shared" si="2"/>
        <v>1020702</v>
      </c>
      <c r="I48" s="41">
        <f t="shared" si="2"/>
        <v>1508406</v>
      </c>
      <c r="J48" s="41">
        <f t="shared" si="2"/>
        <v>2529108</v>
      </c>
      <c r="K48" s="41">
        <f t="shared" si="2"/>
        <v>1266813</v>
      </c>
      <c r="L48" s="41">
        <f t="shared" si="2"/>
        <v>1605507</v>
      </c>
      <c r="M48" s="41">
        <f t="shared" si="2"/>
        <v>1545404</v>
      </c>
      <c r="N48" s="41">
        <f t="shared" si="2"/>
        <v>4417724</v>
      </c>
      <c r="O48" s="41">
        <f t="shared" si="2"/>
        <v>636912</v>
      </c>
      <c r="P48" s="41">
        <f t="shared" si="2"/>
        <v>4052681</v>
      </c>
      <c r="Q48" s="41">
        <f t="shared" si="2"/>
        <v>0</v>
      </c>
      <c r="R48" s="41">
        <f t="shared" si="2"/>
        <v>4689593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11636425</v>
      </c>
      <c r="X48" s="41">
        <f t="shared" si="2"/>
        <v>4985115</v>
      </c>
      <c r="Y48" s="41">
        <f t="shared" si="2"/>
        <v>6651310</v>
      </c>
      <c r="Z48" s="42">
        <f>+IF(X48&lt;&gt;0,+(Y48/X48)*100,0)</f>
        <v>133.42340146616479</v>
      </c>
      <c r="AA48" s="39">
        <f>+AA32-AA47</f>
        <v>9310833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263446</v>
      </c>
      <c r="D51" s="48">
        <f t="shared" si="3"/>
        <v>0</v>
      </c>
      <c r="E51" s="49">
        <f t="shared" si="3"/>
        <v>3602343</v>
      </c>
      <c r="F51" s="50">
        <f t="shared" si="3"/>
        <v>9310833</v>
      </c>
      <c r="G51" s="50">
        <f t="shared" si="3"/>
        <v>0</v>
      </c>
      <c r="H51" s="50">
        <f t="shared" si="3"/>
        <v>1020702</v>
      </c>
      <c r="I51" s="50">
        <f t="shared" si="3"/>
        <v>1508406</v>
      </c>
      <c r="J51" s="50">
        <f t="shared" si="3"/>
        <v>2529108</v>
      </c>
      <c r="K51" s="50">
        <f t="shared" si="3"/>
        <v>1266813</v>
      </c>
      <c r="L51" s="50">
        <f t="shared" si="3"/>
        <v>1605507</v>
      </c>
      <c r="M51" s="50">
        <f t="shared" si="3"/>
        <v>1545404</v>
      </c>
      <c r="N51" s="50">
        <f t="shared" si="3"/>
        <v>4417724</v>
      </c>
      <c r="O51" s="50">
        <f t="shared" si="3"/>
        <v>636912</v>
      </c>
      <c r="P51" s="50">
        <f t="shared" si="3"/>
        <v>4052681</v>
      </c>
      <c r="Q51" s="50">
        <f t="shared" si="3"/>
        <v>0</v>
      </c>
      <c r="R51" s="50">
        <f t="shared" si="3"/>
        <v>4689593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11636425</v>
      </c>
      <c r="X51" s="50">
        <f t="shared" si="3"/>
        <v>4985115</v>
      </c>
      <c r="Y51" s="50">
        <f t="shared" si="3"/>
        <v>6651310</v>
      </c>
      <c r="Z51" s="51">
        <f>+IF(X51&lt;&gt;0,+(Y51/X51)*100,0)</f>
        <v>133.42340146616479</v>
      </c>
      <c r="AA51" s="48">
        <f>SUM(AA48:AA50)</f>
        <v>9310833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263446</v>
      </c>
      <c r="D53" s="54">
        <f>+D51-D52</f>
        <v>0</v>
      </c>
      <c r="E53" s="55">
        <f t="shared" si="4"/>
        <v>3602343</v>
      </c>
      <c r="F53" s="56">
        <f t="shared" si="4"/>
        <v>9310833</v>
      </c>
      <c r="G53" s="56">
        <f t="shared" si="4"/>
        <v>0</v>
      </c>
      <c r="H53" s="56">
        <f t="shared" si="4"/>
        <v>1020702</v>
      </c>
      <c r="I53" s="56">
        <f t="shared" si="4"/>
        <v>1508406</v>
      </c>
      <c r="J53" s="56">
        <f t="shared" si="4"/>
        <v>2529108</v>
      </c>
      <c r="K53" s="56">
        <f t="shared" si="4"/>
        <v>1266813</v>
      </c>
      <c r="L53" s="56">
        <f t="shared" si="4"/>
        <v>1605507</v>
      </c>
      <c r="M53" s="56">
        <f t="shared" si="4"/>
        <v>1545404</v>
      </c>
      <c r="N53" s="56">
        <f t="shared" si="4"/>
        <v>4417724</v>
      </c>
      <c r="O53" s="56">
        <f t="shared" si="4"/>
        <v>636912</v>
      </c>
      <c r="P53" s="56">
        <f t="shared" si="4"/>
        <v>4052681</v>
      </c>
      <c r="Q53" s="56">
        <f t="shared" si="4"/>
        <v>0</v>
      </c>
      <c r="R53" s="56">
        <f t="shared" si="4"/>
        <v>4689593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11636425</v>
      </c>
      <c r="X53" s="56">
        <f t="shared" si="4"/>
        <v>4985115</v>
      </c>
      <c r="Y53" s="56">
        <f t="shared" si="4"/>
        <v>6651310</v>
      </c>
      <c r="Z53" s="57">
        <f>+IF(X53&lt;&gt;0,+(Y53/X53)*100,0)</f>
        <v>133.42340146616479</v>
      </c>
      <c r="AA53" s="54">
        <f>+AA51-AA52</f>
        <v>9310833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263446</v>
      </c>
      <c r="D56" s="48">
        <f>SUM(D53:D55)</f>
        <v>0</v>
      </c>
      <c r="E56" s="49">
        <f t="shared" si="5"/>
        <v>3602343</v>
      </c>
      <c r="F56" s="50">
        <f t="shared" si="5"/>
        <v>9310833</v>
      </c>
      <c r="G56" s="50">
        <f t="shared" si="5"/>
        <v>0</v>
      </c>
      <c r="H56" s="50">
        <f t="shared" si="5"/>
        <v>1020702</v>
      </c>
      <c r="I56" s="50">
        <f t="shared" si="5"/>
        <v>1508406</v>
      </c>
      <c r="J56" s="50">
        <f t="shared" si="5"/>
        <v>2529108</v>
      </c>
      <c r="K56" s="50">
        <f t="shared" si="5"/>
        <v>1266813</v>
      </c>
      <c r="L56" s="50">
        <f t="shared" si="5"/>
        <v>1605507</v>
      </c>
      <c r="M56" s="50">
        <f t="shared" si="5"/>
        <v>1545404</v>
      </c>
      <c r="N56" s="50">
        <f t="shared" si="5"/>
        <v>4417724</v>
      </c>
      <c r="O56" s="50">
        <f t="shared" si="5"/>
        <v>636912</v>
      </c>
      <c r="P56" s="50">
        <f t="shared" si="5"/>
        <v>4052681</v>
      </c>
      <c r="Q56" s="50">
        <f t="shared" si="5"/>
        <v>0</v>
      </c>
      <c r="R56" s="50">
        <f t="shared" si="5"/>
        <v>4689593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11636425</v>
      </c>
      <c r="X56" s="50">
        <f t="shared" si="5"/>
        <v>4985115</v>
      </c>
      <c r="Y56" s="50">
        <f t="shared" si="5"/>
        <v>6651310</v>
      </c>
      <c r="Z56" s="51">
        <f>+IF(X56&lt;&gt;0,+(Y56/X56)*100,0)</f>
        <v>133.42340146616479</v>
      </c>
      <c r="AA56" s="48">
        <f>SUM(AA53:AA55)</f>
        <v>9310833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263446</v>
      </c>
      <c r="D59" s="65">
        <f>SUM(D56:D58)</f>
        <v>0</v>
      </c>
      <c r="E59" s="66">
        <f t="shared" si="6"/>
        <v>3602343</v>
      </c>
      <c r="F59" s="67">
        <f t="shared" si="6"/>
        <v>9310833</v>
      </c>
      <c r="G59" s="67">
        <f t="shared" si="6"/>
        <v>0</v>
      </c>
      <c r="H59" s="67">
        <f t="shared" si="6"/>
        <v>1020702</v>
      </c>
      <c r="I59" s="67">
        <f t="shared" si="6"/>
        <v>1508406</v>
      </c>
      <c r="J59" s="67">
        <f t="shared" si="6"/>
        <v>2529108</v>
      </c>
      <c r="K59" s="67">
        <f t="shared" si="6"/>
        <v>1266813</v>
      </c>
      <c r="L59" s="67">
        <f t="shared" si="6"/>
        <v>1605507</v>
      </c>
      <c r="M59" s="67">
        <f t="shared" si="6"/>
        <v>1545404</v>
      </c>
      <c r="N59" s="67">
        <f t="shared" si="6"/>
        <v>4417724</v>
      </c>
      <c r="O59" s="67">
        <f t="shared" si="6"/>
        <v>636912</v>
      </c>
      <c r="P59" s="67">
        <f t="shared" si="6"/>
        <v>4052681</v>
      </c>
      <c r="Q59" s="67">
        <f t="shared" si="6"/>
        <v>0</v>
      </c>
      <c r="R59" s="67">
        <f t="shared" si="6"/>
        <v>4689593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11636425</v>
      </c>
      <c r="X59" s="67">
        <f t="shared" si="6"/>
        <v>4985115</v>
      </c>
      <c r="Y59" s="67">
        <f t="shared" si="6"/>
        <v>6651310</v>
      </c>
      <c r="Z59" s="68">
        <f>+IF(X59&lt;&gt;0,+(Y59/X59)*100,0)</f>
        <v>133.42340146616479</v>
      </c>
      <c r="AA59" s="65">
        <f>SUM(AA56:AA58)</f>
        <v>9310833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19120942</v>
      </c>
      <c r="D9" s="20"/>
      <c r="E9" s="21">
        <v>21755548</v>
      </c>
      <c r="F9" s="22">
        <v>21755548</v>
      </c>
      <c r="G9" s="22">
        <v>1743320</v>
      </c>
      <c r="H9" s="22">
        <v>1531039</v>
      </c>
      <c r="I9" s="22">
        <v>1591550</v>
      </c>
      <c r="J9" s="22">
        <v>4865909</v>
      </c>
      <c r="K9" s="22">
        <v>1575661</v>
      </c>
      <c r="L9" s="22">
        <v>2077493</v>
      </c>
      <c r="M9" s="22">
        <v>1317430</v>
      </c>
      <c r="N9" s="22">
        <v>4970584</v>
      </c>
      <c r="O9" s="22">
        <v>1633866</v>
      </c>
      <c r="P9" s="22">
        <v>1682547</v>
      </c>
      <c r="Q9" s="22">
        <v>1736706</v>
      </c>
      <c r="R9" s="22">
        <v>5053119</v>
      </c>
      <c r="S9" s="22"/>
      <c r="T9" s="22"/>
      <c r="U9" s="22"/>
      <c r="V9" s="22"/>
      <c r="W9" s="22">
        <v>14889612</v>
      </c>
      <c r="X9" s="22">
        <v>16316665</v>
      </c>
      <c r="Y9" s="22">
        <v>-1427053</v>
      </c>
      <c r="Z9" s="23">
        <v>-8.7459845501516398</v>
      </c>
      <c r="AA9" s="20">
        <v>21755548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8283347</v>
      </c>
      <c r="D13" s="20"/>
      <c r="E13" s="21">
        <v>6000000</v>
      </c>
      <c r="F13" s="22">
        <v>6000000</v>
      </c>
      <c r="G13" s="22">
        <v>782529</v>
      </c>
      <c r="H13" s="22">
        <v>873941</v>
      </c>
      <c r="I13" s="22">
        <v>895246</v>
      </c>
      <c r="J13" s="22">
        <v>2551716</v>
      </c>
      <c r="K13" s="22">
        <v>916326</v>
      </c>
      <c r="L13" s="22">
        <v>901548</v>
      </c>
      <c r="M13" s="22">
        <v>919441</v>
      </c>
      <c r="N13" s="22">
        <v>2737315</v>
      </c>
      <c r="O13" s="22">
        <v>918182</v>
      </c>
      <c r="P13" s="22">
        <v>932787</v>
      </c>
      <c r="Q13" s="22">
        <v>938386</v>
      </c>
      <c r="R13" s="22">
        <v>2789355</v>
      </c>
      <c r="S13" s="22"/>
      <c r="T13" s="22"/>
      <c r="U13" s="22"/>
      <c r="V13" s="22"/>
      <c r="W13" s="22">
        <v>8078386</v>
      </c>
      <c r="X13" s="22">
        <v>4500000</v>
      </c>
      <c r="Y13" s="22">
        <v>3578386</v>
      </c>
      <c r="Z13" s="23">
        <v>79.519688888888879</v>
      </c>
      <c r="AA13" s="20">
        <v>6000000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1293000</v>
      </c>
      <c r="D25" s="20"/>
      <c r="E25" s="21">
        <v>1035000</v>
      </c>
      <c r="F25" s="22">
        <v>1035000</v>
      </c>
      <c r="G25" s="22"/>
      <c r="H25" s="22">
        <v>259000</v>
      </c>
      <c r="I25" s="22"/>
      <c r="J25" s="22">
        <v>259000</v>
      </c>
      <c r="K25" s="22"/>
      <c r="L25" s="22">
        <v>133250</v>
      </c>
      <c r="M25" s="22">
        <v>136500</v>
      </c>
      <c r="N25" s="22">
        <v>269750</v>
      </c>
      <c r="O25" s="22">
        <v>114660</v>
      </c>
      <c r="P25" s="22">
        <v>249040</v>
      </c>
      <c r="Q25" s="22">
        <v>77350</v>
      </c>
      <c r="R25" s="22">
        <v>441050</v>
      </c>
      <c r="S25" s="22"/>
      <c r="T25" s="22"/>
      <c r="U25" s="22"/>
      <c r="V25" s="22"/>
      <c r="W25" s="22">
        <v>969800</v>
      </c>
      <c r="X25" s="22">
        <v>776250</v>
      </c>
      <c r="Y25" s="22">
        <v>193550</v>
      </c>
      <c r="Z25" s="23">
        <v>24.933977455716587</v>
      </c>
      <c r="AA25" s="20">
        <v>1035000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28697289</v>
      </c>
      <c r="D32" s="29">
        <f t="shared" ref="D32:Y32" si="0">SUM(D6:D31)</f>
        <v>0</v>
      </c>
      <c r="E32" s="30">
        <f t="shared" si="0"/>
        <v>28790548</v>
      </c>
      <c r="F32" s="31">
        <f t="shared" si="0"/>
        <v>28790548</v>
      </c>
      <c r="G32" s="31">
        <f t="shared" si="0"/>
        <v>2525849</v>
      </c>
      <c r="H32" s="31">
        <f t="shared" si="0"/>
        <v>2663980</v>
      </c>
      <c r="I32" s="31">
        <f t="shared" si="0"/>
        <v>2486796</v>
      </c>
      <c r="J32" s="31">
        <f t="shared" si="0"/>
        <v>7676625</v>
      </c>
      <c r="K32" s="31">
        <f t="shared" si="0"/>
        <v>2491987</v>
      </c>
      <c r="L32" s="31">
        <f t="shared" si="0"/>
        <v>3112291</v>
      </c>
      <c r="M32" s="31">
        <f t="shared" si="0"/>
        <v>2373371</v>
      </c>
      <c r="N32" s="31">
        <f t="shared" si="0"/>
        <v>7977649</v>
      </c>
      <c r="O32" s="31">
        <f t="shared" si="0"/>
        <v>2666708</v>
      </c>
      <c r="P32" s="31">
        <f t="shared" si="0"/>
        <v>2864374</v>
      </c>
      <c r="Q32" s="31">
        <f t="shared" si="0"/>
        <v>2752442</v>
      </c>
      <c r="R32" s="31">
        <f t="shared" si="0"/>
        <v>8283524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23937798</v>
      </c>
      <c r="X32" s="31">
        <f t="shared" si="0"/>
        <v>21592915</v>
      </c>
      <c r="Y32" s="31">
        <f t="shared" si="0"/>
        <v>2344883</v>
      </c>
      <c r="Z32" s="32">
        <f>+IF(X32&lt;&gt;0,+(Y32/X32)*100,0)</f>
        <v>10.859501831966643</v>
      </c>
      <c r="AA32" s="29">
        <f>SUM(AA6:AA31)</f>
        <v>28790548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16556161</v>
      </c>
      <c r="D34" s="20"/>
      <c r="E34" s="21">
        <v>16989338</v>
      </c>
      <c r="F34" s="22">
        <v>15708338</v>
      </c>
      <c r="G34" s="22">
        <v>1547976</v>
      </c>
      <c r="H34" s="22">
        <v>1498199</v>
      </c>
      <c r="I34" s="22">
        <v>1464398</v>
      </c>
      <c r="J34" s="22">
        <v>4510573</v>
      </c>
      <c r="K34" s="22">
        <v>1727305</v>
      </c>
      <c r="L34" s="22">
        <v>1738704</v>
      </c>
      <c r="M34" s="22">
        <v>1808637</v>
      </c>
      <c r="N34" s="22">
        <v>5274646</v>
      </c>
      <c r="O34" s="22">
        <v>1736942</v>
      </c>
      <c r="P34" s="22">
        <v>1559423</v>
      </c>
      <c r="Q34" s="22">
        <v>1374234</v>
      </c>
      <c r="R34" s="22">
        <v>4670599</v>
      </c>
      <c r="S34" s="22"/>
      <c r="T34" s="22"/>
      <c r="U34" s="22"/>
      <c r="V34" s="22"/>
      <c r="W34" s="22">
        <v>14455818</v>
      </c>
      <c r="X34" s="22">
        <v>11826102</v>
      </c>
      <c r="Y34" s="22">
        <v>2629716</v>
      </c>
      <c r="Z34" s="23">
        <v>22.236540831459088</v>
      </c>
      <c r="AA34" s="20">
        <v>15708338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1314703</v>
      </c>
      <c r="D37" s="20"/>
      <c r="E37" s="21">
        <v>2056090</v>
      </c>
      <c r="F37" s="22">
        <v>2056090</v>
      </c>
      <c r="G37" s="22"/>
      <c r="H37" s="22">
        <v>125434</v>
      </c>
      <c r="I37" s="22">
        <v>62369</v>
      </c>
      <c r="J37" s="22">
        <v>187803</v>
      </c>
      <c r="K37" s="22">
        <v>156258</v>
      </c>
      <c r="L37" s="22">
        <v>279115</v>
      </c>
      <c r="M37" s="22">
        <v>49668</v>
      </c>
      <c r="N37" s="22">
        <v>485041</v>
      </c>
      <c r="O37" s="22">
        <v>131129</v>
      </c>
      <c r="P37" s="22">
        <v>212318</v>
      </c>
      <c r="Q37" s="22">
        <v>145625</v>
      </c>
      <c r="R37" s="22">
        <v>489072</v>
      </c>
      <c r="S37" s="22"/>
      <c r="T37" s="22"/>
      <c r="U37" s="22"/>
      <c r="V37" s="22"/>
      <c r="W37" s="22">
        <v>1161916</v>
      </c>
      <c r="X37" s="22">
        <v>1520748</v>
      </c>
      <c r="Y37" s="22">
        <v>-358832</v>
      </c>
      <c r="Z37" s="23">
        <v>-23.595756824930888</v>
      </c>
      <c r="AA37" s="20">
        <v>2056090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1454656</v>
      </c>
      <c r="D41" s="20"/>
      <c r="E41" s="21">
        <v>696043</v>
      </c>
      <c r="F41" s="22">
        <v>2096000</v>
      </c>
      <c r="G41" s="22">
        <v>163800</v>
      </c>
      <c r="H41" s="22">
        <v>437600</v>
      </c>
      <c r="I41" s="22">
        <v>34480</v>
      </c>
      <c r="J41" s="22">
        <v>635880</v>
      </c>
      <c r="K41" s="22">
        <v>56700</v>
      </c>
      <c r="L41" s="22">
        <v>92400</v>
      </c>
      <c r="M41" s="22">
        <v>29850</v>
      </c>
      <c r="N41" s="22">
        <v>178950</v>
      </c>
      <c r="O41" s="22"/>
      <c r="P41" s="22">
        <v>4900</v>
      </c>
      <c r="Q41" s="22"/>
      <c r="R41" s="22">
        <v>4900</v>
      </c>
      <c r="S41" s="22"/>
      <c r="T41" s="22"/>
      <c r="U41" s="22"/>
      <c r="V41" s="22"/>
      <c r="W41" s="22">
        <v>819730</v>
      </c>
      <c r="X41" s="22">
        <v>1192339</v>
      </c>
      <c r="Y41" s="22">
        <v>-372609</v>
      </c>
      <c r="Z41" s="23">
        <v>-31.250256848094377</v>
      </c>
      <c r="AA41" s="20">
        <v>2096000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6089137</v>
      </c>
      <c r="D44" s="20"/>
      <c r="E44" s="21">
        <v>4144617</v>
      </c>
      <c r="F44" s="22">
        <v>1316935</v>
      </c>
      <c r="G44" s="22">
        <v>3558792</v>
      </c>
      <c r="H44" s="22">
        <v>396491</v>
      </c>
      <c r="I44" s="22">
        <v>746594</v>
      </c>
      <c r="J44" s="22">
        <v>4701877</v>
      </c>
      <c r="K44" s="22">
        <v>404447</v>
      </c>
      <c r="L44" s="22">
        <v>348097</v>
      </c>
      <c r="M44" s="22">
        <v>476772</v>
      </c>
      <c r="N44" s="22">
        <v>1229316</v>
      </c>
      <c r="O44" s="22">
        <v>478909</v>
      </c>
      <c r="P44" s="22">
        <v>378238</v>
      </c>
      <c r="Q44" s="22">
        <v>410752</v>
      </c>
      <c r="R44" s="22">
        <v>1267899</v>
      </c>
      <c r="S44" s="22"/>
      <c r="T44" s="22"/>
      <c r="U44" s="22"/>
      <c r="V44" s="22"/>
      <c r="W44" s="22">
        <v>7199092</v>
      </c>
      <c r="X44" s="22">
        <v>847247</v>
      </c>
      <c r="Y44" s="22">
        <v>6351845</v>
      </c>
      <c r="Z44" s="23">
        <v>749.70404144246015</v>
      </c>
      <c r="AA44" s="20">
        <v>1316935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25414657</v>
      </c>
      <c r="D47" s="29">
        <f t="shared" ref="D47:Y47" si="1">SUM(D34:D46)</f>
        <v>0</v>
      </c>
      <c r="E47" s="30">
        <f t="shared" si="1"/>
        <v>23886088</v>
      </c>
      <c r="F47" s="31">
        <f t="shared" si="1"/>
        <v>21177363</v>
      </c>
      <c r="G47" s="31">
        <f t="shared" si="1"/>
        <v>5270568</v>
      </c>
      <c r="H47" s="31">
        <f t="shared" si="1"/>
        <v>2457724</v>
      </c>
      <c r="I47" s="31">
        <f t="shared" si="1"/>
        <v>2307841</v>
      </c>
      <c r="J47" s="31">
        <f t="shared" si="1"/>
        <v>10036133</v>
      </c>
      <c r="K47" s="31">
        <f t="shared" si="1"/>
        <v>2344710</v>
      </c>
      <c r="L47" s="31">
        <f t="shared" si="1"/>
        <v>2458316</v>
      </c>
      <c r="M47" s="31">
        <f t="shared" si="1"/>
        <v>2364927</v>
      </c>
      <c r="N47" s="31">
        <f t="shared" si="1"/>
        <v>7167953</v>
      </c>
      <c r="O47" s="31">
        <f t="shared" si="1"/>
        <v>2346980</v>
      </c>
      <c r="P47" s="31">
        <f t="shared" si="1"/>
        <v>2154879</v>
      </c>
      <c r="Q47" s="31">
        <f t="shared" si="1"/>
        <v>1930611</v>
      </c>
      <c r="R47" s="31">
        <f t="shared" si="1"/>
        <v>6432470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23636556</v>
      </c>
      <c r="X47" s="31">
        <f t="shared" si="1"/>
        <v>15386436</v>
      </c>
      <c r="Y47" s="31">
        <f t="shared" si="1"/>
        <v>8250120</v>
      </c>
      <c r="Z47" s="32">
        <f>+IF(X47&lt;&gt;0,+(Y47/X47)*100,0)</f>
        <v>53.619434676100433</v>
      </c>
      <c r="AA47" s="29">
        <f>SUM(AA34:AA46)</f>
        <v>21177363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3282632</v>
      </c>
      <c r="D48" s="39">
        <f t="shared" si="2"/>
        <v>0</v>
      </c>
      <c r="E48" s="40">
        <f t="shared" si="2"/>
        <v>4904460</v>
      </c>
      <c r="F48" s="41">
        <f t="shared" si="2"/>
        <v>7613185</v>
      </c>
      <c r="G48" s="41">
        <f t="shared" si="2"/>
        <v>-2744719</v>
      </c>
      <c r="H48" s="41">
        <f t="shared" si="2"/>
        <v>206256</v>
      </c>
      <c r="I48" s="41">
        <f t="shared" si="2"/>
        <v>178955</v>
      </c>
      <c r="J48" s="41">
        <f t="shared" si="2"/>
        <v>-2359508</v>
      </c>
      <c r="K48" s="41">
        <f t="shared" si="2"/>
        <v>147277</v>
      </c>
      <c r="L48" s="41">
        <f t="shared" si="2"/>
        <v>653975</v>
      </c>
      <c r="M48" s="41">
        <f t="shared" si="2"/>
        <v>8444</v>
      </c>
      <c r="N48" s="41">
        <f t="shared" si="2"/>
        <v>809696</v>
      </c>
      <c r="O48" s="41">
        <f t="shared" si="2"/>
        <v>319728</v>
      </c>
      <c r="P48" s="41">
        <f t="shared" si="2"/>
        <v>709495</v>
      </c>
      <c r="Q48" s="41">
        <f t="shared" si="2"/>
        <v>821831</v>
      </c>
      <c r="R48" s="41">
        <f t="shared" si="2"/>
        <v>1851054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301242</v>
      </c>
      <c r="X48" s="41">
        <f t="shared" si="2"/>
        <v>6206479</v>
      </c>
      <c r="Y48" s="41">
        <f t="shared" si="2"/>
        <v>-5905237</v>
      </c>
      <c r="Z48" s="42">
        <f>+IF(X48&lt;&gt;0,+(Y48/X48)*100,0)</f>
        <v>-95.146330149509893</v>
      </c>
      <c r="AA48" s="39">
        <f>+AA32-AA47</f>
        <v>7613185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3282632</v>
      </c>
      <c r="D51" s="48">
        <f t="shared" si="3"/>
        <v>0</v>
      </c>
      <c r="E51" s="49">
        <f t="shared" si="3"/>
        <v>4904460</v>
      </c>
      <c r="F51" s="50">
        <f t="shared" si="3"/>
        <v>7613185</v>
      </c>
      <c r="G51" s="50">
        <f t="shared" si="3"/>
        <v>-2744719</v>
      </c>
      <c r="H51" s="50">
        <f t="shared" si="3"/>
        <v>206256</v>
      </c>
      <c r="I51" s="50">
        <f t="shared" si="3"/>
        <v>178955</v>
      </c>
      <c r="J51" s="50">
        <f t="shared" si="3"/>
        <v>-2359508</v>
      </c>
      <c r="K51" s="50">
        <f t="shared" si="3"/>
        <v>147277</v>
      </c>
      <c r="L51" s="50">
        <f t="shared" si="3"/>
        <v>653975</v>
      </c>
      <c r="M51" s="50">
        <f t="shared" si="3"/>
        <v>8444</v>
      </c>
      <c r="N51" s="50">
        <f t="shared" si="3"/>
        <v>809696</v>
      </c>
      <c r="O51" s="50">
        <f t="shared" si="3"/>
        <v>319728</v>
      </c>
      <c r="P51" s="50">
        <f t="shared" si="3"/>
        <v>709495</v>
      </c>
      <c r="Q51" s="50">
        <f t="shared" si="3"/>
        <v>821831</v>
      </c>
      <c r="R51" s="50">
        <f t="shared" si="3"/>
        <v>1851054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301242</v>
      </c>
      <c r="X51" s="50">
        <f t="shared" si="3"/>
        <v>6206479</v>
      </c>
      <c r="Y51" s="50">
        <f t="shared" si="3"/>
        <v>-5905237</v>
      </c>
      <c r="Z51" s="51">
        <f>+IF(X51&lt;&gt;0,+(Y51/X51)*100,0)</f>
        <v>-95.146330149509893</v>
      </c>
      <c r="AA51" s="48">
        <f>SUM(AA48:AA50)</f>
        <v>7613185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3282632</v>
      </c>
      <c r="D53" s="54">
        <f>+D51-D52</f>
        <v>0</v>
      </c>
      <c r="E53" s="55">
        <f t="shared" si="4"/>
        <v>4904460</v>
      </c>
      <c r="F53" s="56">
        <f t="shared" si="4"/>
        <v>7613185</v>
      </c>
      <c r="G53" s="56">
        <f t="shared" si="4"/>
        <v>-2744719</v>
      </c>
      <c r="H53" s="56">
        <f t="shared" si="4"/>
        <v>206256</v>
      </c>
      <c r="I53" s="56">
        <f t="shared" si="4"/>
        <v>178955</v>
      </c>
      <c r="J53" s="56">
        <f t="shared" si="4"/>
        <v>-2359508</v>
      </c>
      <c r="K53" s="56">
        <f t="shared" si="4"/>
        <v>147277</v>
      </c>
      <c r="L53" s="56">
        <f t="shared" si="4"/>
        <v>653975</v>
      </c>
      <c r="M53" s="56">
        <f t="shared" si="4"/>
        <v>8444</v>
      </c>
      <c r="N53" s="56">
        <f t="shared" si="4"/>
        <v>809696</v>
      </c>
      <c r="O53" s="56">
        <f t="shared" si="4"/>
        <v>319728</v>
      </c>
      <c r="P53" s="56">
        <f t="shared" si="4"/>
        <v>709495</v>
      </c>
      <c r="Q53" s="56">
        <f t="shared" si="4"/>
        <v>821831</v>
      </c>
      <c r="R53" s="56">
        <f t="shared" si="4"/>
        <v>1851054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301242</v>
      </c>
      <c r="X53" s="56">
        <f t="shared" si="4"/>
        <v>6206479</v>
      </c>
      <c r="Y53" s="56">
        <f t="shared" si="4"/>
        <v>-5905237</v>
      </c>
      <c r="Z53" s="57">
        <f>+IF(X53&lt;&gt;0,+(Y53/X53)*100,0)</f>
        <v>-95.146330149509893</v>
      </c>
      <c r="AA53" s="54">
        <f>+AA51-AA52</f>
        <v>7613185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3282632</v>
      </c>
      <c r="D56" s="48">
        <f>SUM(D53:D55)</f>
        <v>0</v>
      </c>
      <c r="E56" s="49">
        <f t="shared" si="5"/>
        <v>4904460</v>
      </c>
      <c r="F56" s="50">
        <f t="shared" si="5"/>
        <v>7613185</v>
      </c>
      <c r="G56" s="50">
        <f t="shared" si="5"/>
        <v>-2744719</v>
      </c>
      <c r="H56" s="50">
        <f t="shared" si="5"/>
        <v>206256</v>
      </c>
      <c r="I56" s="50">
        <f t="shared" si="5"/>
        <v>178955</v>
      </c>
      <c r="J56" s="50">
        <f t="shared" si="5"/>
        <v>-2359508</v>
      </c>
      <c r="K56" s="50">
        <f t="shared" si="5"/>
        <v>147277</v>
      </c>
      <c r="L56" s="50">
        <f t="shared" si="5"/>
        <v>653975</v>
      </c>
      <c r="M56" s="50">
        <f t="shared" si="5"/>
        <v>8444</v>
      </c>
      <c r="N56" s="50">
        <f t="shared" si="5"/>
        <v>809696</v>
      </c>
      <c r="O56" s="50">
        <f t="shared" si="5"/>
        <v>319728</v>
      </c>
      <c r="P56" s="50">
        <f t="shared" si="5"/>
        <v>709495</v>
      </c>
      <c r="Q56" s="50">
        <f t="shared" si="5"/>
        <v>821831</v>
      </c>
      <c r="R56" s="50">
        <f t="shared" si="5"/>
        <v>1851054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301242</v>
      </c>
      <c r="X56" s="50">
        <f t="shared" si="5"/>
        <v>6206479</v>
      </c>
      <c r="Y56" s="50">
        <f t="shared" si="5"/>
        <v>-5905237</v>
      </c>
      <c r="Z56" s="51">
        <f>+IF(X56&lt;&gt;0,+(Y56/X56)*100,0)</f>
        <v>-95.146330149509893</v>
      </c>
      <c r="AA56" s="48">
        <f>SUM(AA53:AA55)</f>
        <v>7613185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3282632</v>
      </c>
      <c r="D59" s="65">
        <f>SUM(D56:D58)</f>
        <v>0</v>
      </c>
      <c r="E59" s="66">
        <f t="shared" si="6"/>
        <v>4904460</v>
      </c>
      <c r="F59" s="67">
        <f t="shared" si="6"/>
        <v>7613185</v>
      </c>
      <c r="G59" s="67">
        <f t="shared" si="6"/>
        <v>-2744719</v>
      </c>
      <c r="H59" s="67">
        <f t="shared" si="6"/>
        <v>206256</v>
      </c>
      <c r="I59" s="67">
        <f t="shared" si="6"/>
        <v>178955</v>
      </c>
      <c r="J59" s="67">
        <f t="shared" si="6"/>
        <v>-2359508</v>
      </c>
      <c r="K59" s="67">
        <f t="shared" si="6"/>
        <v>147277</v>
      </c>
      <c r="L59" s="67">
        <f t="shared" si="6"/>
        <v>653975</v>
      </c>
      <c r="M59" s="67">
        <f t="shared" si="6"/>
        <v>8444</v>
      </c>
      <c r="N59" s="67">
        <f t="shared" si="6"/>
        <v>809696</v>
      </c>
      <c r="O59" s="67">
        <f t="shared" si="6"/>
        <v>319728</v>
      </c>
      <c r="P59" s="67">
        <f t="shared" si="6"/>
        <v>709495</v>
      </c>
      <c r="Q59" s="67">
        <f t="shared" si="6"/>
        <v>821831</v>
      </c>
      <c r="R59" s="67">
        <f t="shared" si="6"/>
        <v>1851054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301242</v>
      </c>
      <c r="X59" s="67">
        <f t="shared" si="6"/>
        <v>6206479</v>
      </c>
      <c r="Y59" s="67">
        <f t="shared" si="6"/>
        <v>-5905237</v>
      </c>
      <c r="Z59" s="68">
        <f>+IF(X59&lt;&gt;0,+(Y59/X59)*100,0)</f>
        <v>-95.146330149509893</v>
      </c>
      <c r="AA59" s="65">
        <f>SUM(AA56:AA58)</f>
        <v>7613185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9667524</v>
      </c>
      <c r="D9" s="20"/>
      <c r="E9" s="21">
        <v>9757820</v>
      </c>
      <c r="F9" s="22">
        <v>10245710</v>
      </c>
      <c r="G9" s="22">
        <v>1199055</v>
      </c>
      <c r="H9" s="22">
        <v>1200352</v>
      </c>
      <c r="I9" s="22">
        <v>749300</v>
      </c>
      <c r="J9" s="22">
        <v>3148707</v>
      </c>
      <c r="K9" s="22">
        <v>1342005</v>
      </c>
      <c r="L9" s="22">
        <v>195284</v>
      </c>
      <c r="M9" s="22">
        <v>926535</v>
      </c>
      <c r="N9" s="22">
        <v>2463824</v>
      </c>
      <c r="O9" s="22">
        <v>951562</v>
      </c>
      <c r="P9" s="22">
        <v>820193</v>
      </c>
      <c r="Q9" s="22">
        <v>698367</v>
      </c>
      <c r="R9" s="22">
        <v>2470122</v>
      </c>
      <c r="S9" s="22"/>
      <c r="T9" s="22"/>
      <c r="U9" s="22"/>
      <c r="V9" s="22"/>
      <c r="W9" s="22">
        <v>8082653</v>
      </c>
      <c r="X9" s="22">
        <v>7513533</v>
      </c>
      <c r="Y9" s="22">
        <v>569120</v>
      </c>
      <c r="Z9" s="23">
        <v>7.5745990601225817</v>
      </c>
      <c r="AA9" s="20">
        <v>10245710</v>
      </c>
    </row>
    <row r="10" spans="1:27" x14ac:dyDescent="0.25">
      <c r="A10" s="19" t="s">
        <v>38</v>
      </c>
      <c r="B10" s="15" t="s">
        <v>32</v>
      </c>
      <c r="C10" s="20">
        <v>39005</v>
      </c>
      <c r="D10" s="20"/>
      <c r="E10" s="21">
        <v>38144</v>
      </c>
      <c r="F10" s="22">
        <v>38144</v>
      </c>
      <c r="G10" s="22">
        <v>3029</v>
      </c>
      <c r="H10" s="22">
        <v>3252</v>
      </c>
      <c r="I10" s="22">
        <v>1230</v>
      </c>
      <c r="J10" s="22">
        <v>7511</v>
      </c>
      <c r="K10" s="22">
        <v>3364</v>
      </c>
      <c r="L10" s="22">
        <v>4787</v>
      </c>
      <c r="M10" s="22">
        <v>1757</v>
      </c>
      <c r="N10" s="22">
        <v>9908</v>
      </c>
      <c r="O10" s="22">
        <v>-17419</v>
      </c>
      <c r="P10" s="22"/>
      <c r="Q10" s="22"/>
      <c r="R10" s="22">
        <v>-17419</v>
      </c>
      <c r="S10" s="22"/>
      <c r="T10" s="22"/>
      <c r="U10" s="22"/>
      <c r="V10" s="22"/>
      <c r="W10" s="22"/>
      <c r="X10" s="22">
        <v>28611</v>
      </c>
      <c r="Y10" s="22">
        <v>-28611</v>
      </c>
      <c r="Z10" s="23">
        <v>-100</v>
      </c>
      <c r="AA10" s="20">
        <v>38144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988999</v>
      </c>
      <c r="D13" s="20"/>
      <c r="E13" s="21">
        <v>953815</v>
      </c>
      <c r="F13" s="22">
        <v>953815</v>
      </c>
      <c r="G13" s="22">
        <v>104121</v>
      </c>
      <c r="H13" s="22">
        <v>109009</v>
      </c>
      <c r="I13" s="22">
        <v>100443</v>
      </c>
      <c r="J13" s="22">
        <v>313573</v>
      </c>
      <c r="K13" s="22">
        <v>108033</v>
      </c>
      <c r="L13" s="22">
        <v>98864</v>
      </c>
      <c r="M13" s="22">
        <v>112141</v>
      </c>
      <c r="N13" s="22">
        <v>319038</v>
      </c>
      <c r="O13" s="22">
        <v>114782</v>
      </c>
      <c r="P13" s="22">
        <v>111083</v>
      </c>
      <c r="Q13" s="22">
        <v>103627</v>
      </c>
      <c r="R13" s="22">
        <v>329492</v>
      </c>
      <c r="S13" s="22"/>
      <c r="T13" s="22"/>
      <c r="U13" s="22"/>
      <c r="V13" s="22"/>
      <c r="W13" s="22">
        <v>962103</v>
      </c>
      <c r="X13" s="22">
        <v>715383</v>
      </c>
      <c r="Y13" s="22">
        <v>246720</v>
      </c>
      <c r="Z13" s="23">
        <v>34.48781981120603</v>
      </c>
      <c r="AA13" s="20">
        <v>953815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10695528</v>
      </c>
      <c r="D32" s="29">
        <f t="shared" ref="D32:Y32" si="0">SUM(D6:D31)</f>
        <v>0</v>
      </c>
      <c r="E32" s="30">
        <f t="shared" si="0"/>
        <v>10749779</v>
      </c>
      <c r="F32" s="31">
        <f t="shared" si="0"/>
        <v>11237669</v>
      </c>
      <c r="G32" s="31">
        <f t="shared" si="0"/>
        <v>1306205</v>
      </c>
      <c r="H32" s="31">
        <f t="shared" si="0"/>
        <v>1312613</v>
      </c>
      <c r="I32" s="31">
        <f t="shared" si="0"/>
        <v>850973</v>
      </c>
      <c r="J32" s="31">
        <f t="shared" si="0"/>
        <v>3469791</v>
      </c>
      <c r="K32" s="31">
        <f t="shared" si="0"/>
        <v>1453402</v>
      </c>
      <c r="L32" s="31">
        <f t="shared" si="0"/>
        <v>298935</v>
      </c>
      <c r="M32" s="31">
        <f t="shared" si="0"/>
        <v>1040433</v>
      </c>
      <c r="N32" s="31">
        <f t="shared" si="0"/>
        <v>2792770</v>
      </c>
      <c r="O32" s="31">
        <f t="shared" si="0"/>
        <v>1048925</v>
      </c>
      <c r="P32" s="31">
        <f t="shared" si="0"/>
        <v>931276</v>
      </c>
      <c r="Q32" s="31">
        <f t="shared" si="0"/>
        <v>801994</v>
      </c>
      <c r="R32" s="31">
        <f t="shared" si="0"/>
        <v>2782195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9044756</v>
      </c>
      <c r="X32" s="31">
        <f t="shared" si="0"/>
        <v>8257527</v>
      </c>
      <c r="Y32" s="31">
        <f t="shared" si="0"/>
        <v>787229</v>
      </c>
      <c r="Z32" s="32">
        <f>+IF(X32&lt;&gt;0,+(Y32/X32)*100,0)</f>
        <v>9.533471704058611</v>
      </c>
      <c r="AA32" s="29">
        <f>SUM(AA6:AA31)</f>
        <v>11237669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9052676</v>
      </c>
      <c r="D34" s="20"/>
      <c r="E34" s="21">
        <v>12677234</v>
      </c>
      <c r="F34" s="22">
        <v>12677234</v>
      </c>
      <c r="G34" s="22">
        <v>1046738</v>
      </c>
      <c r="H34" s="22">
        <v>610134</v>
      </c>
      <c r="I34" s="22">
        <v>746891</v>
      </c>
      <c r="J34" s="22">
        <v>2403763</v>
      </c>
      <c r="K34" s="22">
        <v>807364</v>
      </c>
      <c r="L34" s="22">
        <v>822535</v>
      </c>
      <c r="M34" s="22">
        <v>846026</v>
      </c>
      <c r="N34" s="22">
        <v>2475925</v>
      </c>
      <c r="O34" s="22">
        <v>1083477</v>
      </c>
      <c r="P34" s="22">
        <v>877015</v>
      </c>
      <c r="Q34" s="22">
        <v>825181</v>
      </c>
      <c r="R34" s="22">
        <v>2785673</v>
      </c>
      <c r="S34" s="22"/>
      <c r="T34" s="22"/>
      <c r="U34" s="22"/>
      <c r="V34" s="22"/>
      <c r="W34" s="22">
        <v>7665361</v>
      </c>
      <c r="X34" s="22">
        <v>9507915</v>
      </c>
      <c r="Y34" s="22">
        <v>-1842554</v>
      </c>
      <c r="Z34" s="23">
        <v>-19.379159363540797</v>
      </c>
      <c r="AA34" s="20">
        <v>12677234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86650</v>
      </c>
      <c r="D37" s="20"/>
      <c r="E37" s="21">
        <v>100000</v>
      </c>
      <c r="F37" s="22">
        <v>211386</v>
      </c>
      <c r="G37" s="22"/>
      <c r="H37" s="22"/>
      <c r="I37" s="22"/>
      <c r="J37" s="22"/>
      <c r="K37" s="22"/>
      <c r="L37" s="22">
        <v>55500</v>
      </c>
      <c r="M37" s="22">
        <v>18522</v>
      </c>
      <c r="N37" s="22">
        <v>74022</v>
      </c>
      <c r="O37" s="22"/>
      <c r="P37" s="22"/>
      <c r="Q37" s="22">
        <v>29180</v>
      </c>
      <c r="R37" s="22">
        <v>29180</v>
      </c>
      <c r="S37" s="22"/>
      <c r="T37" s="22"/>
      <c r="U37" s="22"/>
      <c r="V37" s="22"/>
      <c r="W37" s="22">
        <v>103202</v>
      </c>
      <c r="X37" s="22">
        <v>119551</v>
      </c>
      <c r="Y37" s="22">
        <v>-16349</v>
      </c>
      <c r="Z37" s="23">
        <v>-13.675335212587097</v>
      </c>
      <c r="AA37" s="20">
        <v>211386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800000</v>
      </c>
      <c r="Y38" s="22">
        <v>-800000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>
        <v>9168605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3469312</v>
      </c>
      <c r="D41" s="20"/>
      <c r="E41" s="21">
        <v>4690000</v>
      </c>
      <c r="F41" s="22">
        <v>5450032</v>
      </c>
      <c r="G41" s="22">
        <v>300080</v>
      </c>
      <c r="H41" s="22">
        <v>300080</v>
      </c>
      <c r="I41" s="22">
        <v>300080</v>
      </c>
      <c r="J41" s="22">
        <v>900240</v>
      </c>
      <c r="K41" s="22">
        <v>300080</v>
      </c>
      <c r="L41" s="22">
        <v>328694</v>
      </c>
      <c r="M41" s="22">
        <v>2317</v>
      </c>
      <c r="N41" s="22">
        <v>631091</v>
      </c>
      <c r="O41" s="22">
        <v>600160</v>
      </c>
      <c r="P41" s="22">
        <v>300080</v>
      </c>
      <c r="Q41" s="22">
        <v>300080</v>
      </c>
      <c r="R41" s="22">
        <v>1200320</v>
      </c>
      <c r="S41" s="22"/>
      <c r="T41" s="22"/>
      <c r="U41" s="22"/>
      <c r="V41" s="22"/>
      <c r="W41" s="22">
        <v>2731651</v>
      </c>
      <c r="X41" s="22">
        <v>3821511</v>
      </c>
      <c r="Y41" s="22">
        <v>-1089860</v>
      </c>
      <c r="Z41" s="23">
        <v>-28.519085775233933</v>
      </c>
      <c r="AA41" s="20">
        <v>5450032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1558633</v>
      </c>
      <c r="D43" s="20"/>
      <c r="E43" s="21">
        <v>500000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175003</v>
      </c>
      <c r="Y43" s="22">
        <v>-175003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490485</v>
      </c>
      <c r="D44" s="20"/>
      <c r="E44" s="21">
        <v>766000</v>
      </c>
      <c r="F44" s="22">
        <v>767902</v>
      </c>
      <c r="G44" s="22"/>
      <c r="H44" s="22">
        <v>28520</v>
      </c>
      <c r="I44" s="22">
        <v>176902</v>
      </c>
      <c r="J44" s="22">
        <v>205422</v>
      </c>
      <c r="K44" s="22">
        <v>9000</v>
      </c>
      <c r="L44" s="22"/>
      <c r="M44" s="22">
        <v>58360</v>
      </c>
      <c r="N44" s="22">
        <v>67360</v>
      </c>
      <c r="O44" s="22">
        <v>30442</v>
      </c>
      <c r="P44" s="22">
        <v>93636</v>
      </c>
      <c r="Q44" s="22">
        <v>233620</v>
      </c>
      <c r="R44" s="22">
        <v>357698</v>
      </c>
      <c r="S44" s="22"/>
      <c r="T44" s="22"/>
      <c r="U44" s="22"/>
      <c r="V44" s="22"/>
      <c r="W44" s="22">
        <v>630480</v>
      </c>
      <c r="X44" s="22">
        <v>575266</v>
      </c>
      <c r="Y44" s="22">
        <v>55214</v>
      </c>
      <c r="Z44" s="23">
        <v>9.5979946668150031</v>
      </c>
      <c r="AA44" s="20">
        <v>767902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23826361</v>
      </c>
      <c r="D47" s="29">
        <f t="shared" ref="D47:Y47" si="1">SUM(D34:D46)</f>
        <v>0</v>
      </c>
      <c r="E47" s="30">
        <f t="shared" si="1"/>
        <v>18733234</v>
      </c>
      <c r="F47" s="31">
        <f t="shared" si="1"/>
        <v>21106554</v>
      </c>
      <c r="G47" s="31">
        <f t="shared" si="1"/>
        <v>1346818</v>
      </c>
      <c r="H47" s="31">
        <f t="shared" si="1"/>
        <v>938734</v>
      </c>
      <c r="I47" s="31">
        <f t="shared" si="1"/>
        <v>1223873</v>
      </c>
      <c r="J47" s="31">
        <f t="shared" si="1"/>
        <v>3509425</v>
      </c>
      <c r="K47" s="31">
        <f t="shared" si="1"/>
        <v>1116444</v>
      </c>
      <c r="L47" s="31">
        <f t="shared" si="1"/>
        <v>1206729</v>
      </c>
      <c r="M47" s="31">
        <f t="shared" si="1"/>
        <v>925225</v>
      </c>
      <c r="N47" s="31">
        <f t="shared" si="1"/>
        <v>3248398</v>
      </c>
      <c r="O47" s="31">
        <f t="shared" si="1"/>
        <v>1714079</v>
      </c>
      <c r="P47" s="31">
        <f t="shared" si="1"/>
        <v>1270731</v>
      </c>
      <c r="Q47" s="31">
        <f t="shared" si="1"/>
        <v>1388061</v>
      </c>
      <c r="R47" s="31">
        <f t="shared" si="1"/>
        <v>4372871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11130694</v>
      </c>
      <c r="X47" s="31">
        <f t="shared" si="1"/>
        <v>14999246</v>
      </c>
      <c r="Y47" s="31">
        <f t="shared" si="1"/>
        <v>-3868552</v>
      </c>
      <c r="Z47" s="32">
        <f>+IF(X47&lt;&gt;0,+(Y47/X47)*100,0)</f>
        <v>-25.791643126594501</v>
      </c>
      <c r="AA47" s="29">
        <f>SUM(AA34:AA46)</f>
        <v>21106554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-13130833</v>
      </c>
      <c r="D48" s="39">
        <f t="shared" si="2"/>
        <v>0</v>
      </c>
      <c r="E48" s="40">
        <f t="shared" si="2"/>
        <v>-7983455</v>
      </c>
      <c r="F48" s="41">
        <f t="shared" si="2"/>
        <v>-9868885</v>
      </c>
      <c r="G48" s="41">
        <f t="shared" si="2"/>
        <v>-40613</v>
      </c>
      <c r="H48" s="41">
        <f t="shared" si="2"/>
        <v>373879</v>
      </c>
      <c r="I48" s="41">
        <f t="shared" si="2"/>
        <v>-372900</v>
      </c>
      <c r="J48" s="41">
        <f t="shared" si="2"/>
        <v>-39634</v>
      </c>
      <c r="K48" s="41">
        <f t="shared" si="2"/>
        <v>336958</v>
      </c>
      <c r="L48" s="41">
        <f t="shared" si="2"/>
        <v>-907794</v>
      </c>
      <c r="M48" s="41">
        <f t="shared" si="2"/>
        <v>115208</v>
      </c>
      <c r="N48" s="41">
        <f t="shared" si="2"/>
        <v>-455628</v>
      </c>
      <c r="O48" s="41">
        <f t="shared" si="2"/>
        <v>-665154</v>
      </c>
      <c r="P48" s="41">
        <f t="shared" si="2"/>
        <v>-339455</v>
      </c>
      <c r="Q48" s="41">
        <f t="shared" si="2"/>
        <v>-586067</v>
      </c>
      <c r="R48" s="41">
        <f t="shared" si="2"/>
        <v>-1590676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-2085938</v>
      </c>
      <c r="X48" s="41">
        <f t="shared" si="2"/>
        <v>-6741719</v>
      </c>
      <c r="Y48" s="41">
        <f t="shared" si="2"/>
        <v>4655781</v>
      </c>
      <c r="Z48" s="42">
        <f>+IF(X48&lt;&gt;0,+(Y48/X48)*100,0)</f>
        <v>-69.059256252003394</v>
      </c>
      <c r="AA48" s="39">
        <f>+AA32-AA47</f>
        <v>-9868885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-13130833</v>
      </c>
      <c r="D51" s="48">
        <f t="shared" si="3"/>
        <v>0</v>
      </c>
      <c r="E51" s="49">
        <f t="shared" si="3"/>
        <v>-7983455</v>
      </c>
      <c r="F51" s="50">
        <f t="shared" si="3"/>
        <v>-9868885</v>
      </c>
      <c r="G51" s="50">
        <f t="shared" si="3"/>
        <v>-40613</v>
      </c>
      <c r="H51" s="50">
        <f t="shared" si="3"/>
        <v>373879</v>
      </c>
      <c r="I51" s="50">
        <f t="shared" si="3"/>
        <v>-372900</v>
      </c>
      <c r="J51" s="50">
        <f t="shared" si="3"/>
        <v>-39634</v>
      </c>
      <c r="K51" s="50">
        <f t="shared" si="3"/>
        <v>336958</v>
      </c>
      <c r="L51" s="50">
        <f t="shared" si="3"/>
        <v>-907794</v>
      </c>
      <c r="M51" s="50">
        <f t="shared" si="3"/>
        <v>115208</v>
      </c>
      <c r="N51" s="50">
        <f t="shared" si="3"/>
        <v>-455628</v>
      </c>
      <c r="O51" s="50">
        <f t="shared" si="3"/>
        <v>-665154</v>
      </c>
      <c r="P51" s="50">
        <f t="shared" si="3"/>
        <v>-339455</v>
      </c>
      <c r="Q51" s="50">
        <f t="shared" si="3"/>
        <v>-586067</v>
      </c>
      <c r="R51" s="50">
        <f t="shared" si="3"/>
        <v>-1590676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-2085938</v>
      </c>
      <c r="X51" s="50">
        <f t="shared" si="3"/>
        <v>-6741719</v>
      </c>
      <c r="Y51" s="50">
        <f t="shared" si="3"/>
        <v>4655781</v>
      </c>
      <c r="Z51" s="51">
        <f>+IF(X51&lt;&gt;0,+(Y51/X51)*100,0)</f>
        <v>-69.059256252003394</v>
      </c>
      <c r="AA51" s="48">
        <f>SUM(AA48:AA50)</f>
        <v>-9868885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-13130833</v>
      </c>
      <c r="D53" s="54">
        <f>+D51-D52</f>
        <v>0</v>
      </c>
      <c r="E53" s="55">
        <f t="shared" si="4"/>
        <v>-7983455</v>
      </c>
      <c r="F53" s="56">
        <f t="shared" si="4"/>
        <v>-9868885</v>
      </c>
      <c r="G53" s="56">
        <f t="shared" si="4"/>
        <v>-40613</v>
      </c>
      <c r="H53" s="56">
        <f t="shared" si="4"/>
        <v>373879</v>
      </c>
      <c r="I53" s="56">
        <f t="shared" si="4"/>
        <v>-372900</v>
      </c>
      <c r="J53" s="56">
        <f t="shared" si="4"/>
        <v>-39634</v>
      </c>
      <c r="K53" s="56">
        <f t="shared" si="4"/>
        <v>336958</v>
      </c>
      <c r="L53" s="56">
        <f t="shared" si="4"/>
        <v>-907794</v>
      </c>
      <c r="M53" s="56">
        <f t="shared" si="4"/>
        <v>115208</v>
      </c>
      <c r="N53" s="56">
        <f t="shared" si="4"/>
        <v>-455628</v>
      </c>
      <c r="O53" s="56">
        <f t="shared" si="4"/>
        <v>-665154</v>
      </c>
      <c r="P53" s="56">
        <f t="shared" si="4"/>
        <v>-339455</v>
      </c>
      <c r="Q53" s="56">
        <f t="shared" si="4"/>
        <v>-586067</v>
      </c>
      <c r="R53" s="56">
        <f t="shared" si="4"/>
        <v>-1590676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-2085938</v>
      </c>
      <c r="X53" s="56">
        <f t="shared" si="4"/>
        <v>-6741719</v>
      </c>
      <c r="Y53" s="56">
        <f t="shared" si="4"/>
        <v>4655781</v>
      </c>
      <c r="Z53" s="57">
        <f>+IF(X53&lt;&gt;0,+(Y53/X53)*100,0)</f>
        <v>-69.059256252003394</v>
      </c>
      <c r="AA53" s="54">
        <f>+AA51-AA52</f>
        <v>-9868885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-13130833</v>
      </c>
      <c r="D56" s="48">
        <f>SUM(D53:D55)</f>
        <v>0</v>
      </c>
      <c r="E56" s="49">
        <f t="shared" si="5"/>
        <v>-7983455</v>
      </c>
      <c r="F56" s="50">
        <f t="shared" si="5"/>
        <v>-9868885</v>
      </c>
      <c r="G56" s="50">
        <f t="shared" si="5"/>
        <v>-40613</v>
      </c>
      <c r="H56" s="50">
        <f t="shared" si="5"/>
        <v>373879</v>
      </c>
      <c r="I56" s="50">
        <f t="shared" si="5"/>
        <v>-372900</v>
      </c>
      <c r="J56" s="50">
        <f t="shared" si="5"/>
        <v>-39634</v>
      </c>
      <c r="K56" s="50">
        <f t="shared" si="5"/>
        <v>336958</v>
      </c>
      <c r="L56" s="50">
        <f t="shared" si="5"/>
        <v>-907794</v>
      </c>
      <c r="M56" s="50">
        <f t="shared" si="5"/>
        <v>115208</v>
      </c>
      <c r="N56" s="50">
        <f t="shared" si="5"/>
        <v>-455628</v>
      </c>
      <c r="O56" s="50">
        <f t="shared" si="5"/>
        <v>-665154</v>
      </c>
      <c r="P56" s="50">
        <f t="shared" si="5"/>
        <v>-339455</v>
      </c>
      <c r="Q56" s="50">
        <f t="shared" si="5"/>
        <v>-586067</v>
      </c>
      <c r="R56" s="50">
        <f t="shared" si="5"/>
        <v>-1590676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-2085938</v>
      </c>
      <c r="X56" s="50">
        <f t="shared" si="5"/>
        <v>-6741719</v>
      </c>
      <c r="Y56" s="50">
        <f t="shared" si="5"/>
        <v>4655781</v>
      </c>
      <c r="Z56" s="51">
        <f>+IF(X56&lt;&gt;0,+(Y56/X56)*100,0)</f>
        <v>-69.059256252003394</v>
      </c>
      <c r="AA56" s="48">
        <f>SUM(AA53:AA55)</f>
        <v>-9868885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-13130833</v>
      </c>
      <c r="D59" s="65">
        <f>SUM(D56:D58)</f>
        <v>0</v>
      </c>
      <c r="E59" s="66">
        <f t="shared" si="6"/>
        <v>-7983455</v>
      </c>
      <c r="F59" s="67">
        <f t="shared" si="6"/>
        <v>-9868885</v>
      </c>
      <c r="G59" s="67">
        <f t="shared" si="6"/>
        <v>-40613</v>
      </c>
      <c r="H59" s="67">
        <f t="shared" si="6"/>
        <v>373879</v>
      </c>
      <c r="I59" s="67">
        <f t="shared" si="6"/>
        <v>-372900</v>
      </c>
      <c r="J59" s="67">
        <f t="shared" si="6"/>
        <v>-39634</v>
      </c>
      <c r="K59" s="67">
        <f t="shared" si="6"/>
        <v>336958</v>
      </c>
      <c r="L59" s="67">
        <f t="shared" si="6"/>
        <v>-907794</v>
      </c>
      <c r="M59" s="67">
        <f t="shared" si="6"/>
        <v>115208</v>
      </c>
      <c r="N59" s="67">
        <f t="shared" si="6"/>
        <v>-455628</v>
      </c>
      <c r="O59" s="67">
        <f t="shared" si="6"/>
        <v>-665154</v>
      </c>
      <c r="P59" s="67">
        <f t="shared" si="6"/>
        <v>-339455</v>
      </c>
      <c r="Q59" s="67">
        <f t="shared" si="6"/>
        <v>-586067</v>
      </c>
      <c r="R59" s="67">
        <f t="shared" si="6"/>
        <v>-1590676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-2085938</v>
      </c>
      <c r="X59" s="67">
        <f t="shared" si="6"/>
        <v>-6741719</v>
      </c>
      <c r="Y59" s="67">
        <f t="shared" si="6"/>
        <v>4655781</v>
      </c>
      <c r="Z59" s="68">
        <f>+IF(X59&lt;&gt;0,+(Y59/X59)*100,0)</f>
        <v>-69.059256252003394</v>
      </c>
      <c r="AA59" s="65">
        <f>SUM(AA56:AA58)</f>
        <v>-9868885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19785891</v>
      </c>
      <c r="D9" s="20"/>
      <c r="E9" s="21">
        <v>20545450</v>
      </c>
      <c r="F9" s="22">
        <v>46446450</v>
      </c>
      <c r="G9" s="22">
        <v>2049287</v>
      </c>
      <c r="H9" s="22">
        <v>2072466</v>
      </c>
      <c r="I9" s="22">
        <v>2097922</v>
      </c>
      <c r="J9" s="22">
        <v>6219675</v>
      </c>
      <c r="K9" s="22">
        <v>6863391</v>
      </c>
      <c r="L9" s="22">
        <v>4609949</v>
      </c>
      <c r="M9" s="22">
        <v>2014736</v>
      </c>
      <c r="N9" s="22">
        <v>13488076</v>
      </c>
      <c r="O9" s="22">
        <v>1990039</v>
      </c>
      <c r="P9" s="22">
        <v>2007866</v>
      </c>
      <c r="Q9" s="22">
        <v>2006622</v>
      </c>
      <c r="R9" s="22">
        <v>6004527</v>
      </c>
      <c r="S9" s="22"/>
      <c r="T9" s="22"/>
      <c r="U9" s="22"/>
      <c r="V9" s="22"/>
      <c r="W9" s="22">
        <v>25712278</v>
      </c>
      <c r="X9" s="22">
        <v>25769471</v>
      </c>
      <c r="Y9" s="22">
        <v>-57193</v>
      </c>
      <c r="Z9" s="23">
        <v>-0.2219409160552811</v>
      </c>
      <c r="AA9" s="20">
        <v>46446450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6777033</v>
      </c>
      <c r="D13" s="20"/>
      <c r="E13" s="21">
        <v>5854390</v>
      </c>
      <c r="F13" s="22">
        <v>6854390</v>
      </c>
      <c r="G13" s="22">
        <v>601530</v>
      </c>
      <c r="H13" s="22">
        <v>563288</v>
      </c>
      <c r="I13" s="22">
        <v>566937</v>
      </c>
      <c r="J13" s="22">
        <v>1731755</v>
      </c>
      <c r="K13" s="22">
        <v>571780</v>
      </c>
      <c r="L13" s="22">
        <v>576573</v>
      </c>
      <c r="M13" s="22">
        <v>582972</v>
      </c>
      <c r="N13" s="22">
        <v>1731325</v>
      </c>
      <c r="O13" s="22">
        <v>589466</v>
      </c>
      <c r="P13" s="22">
        <v>597150</v>
      </c>
      <c r="Q13" s="22">
        <v>603396</v>
      </c>
      <c r="R13" s="22">
        <v>1790012</v>
      </c>
      <c r="S13" s="22"/>
      <c r="T13" s="22"/>
      <c r="U13" s="22"/>
      <c r="V13" s="22"/>
      <c r="W13" s="22">
        <v>5253092</v>
      </c>
      <c r="X13" s="22">
        <v>4790785</v>
      </c>
      <c r="Y13" s="22">
        <v>462307</v>
      </c>
      <c r="Z13" s="23">
        <v>9.64992167254427</v>
      </c>
      <c r="AA13" s="20">
        <v>6854390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1161000</v>
      </c>
      <c r="D25" s="20"/>
      <c r="E25" s="21">
        <v>1151000</v>
      </c>
      <c r="F25" s="22">
        <v>1151000</v>
      </c>
      <c r="G25" s="22"/>
      <c r="H25" s="22"/>
      <c r="I25" s="22"/>
      <c r="J25" s="22"/>
      <c r="K25" s="22">
        <v>80499</v>
      </c>
      <c r="L25" s="22"/>
      <c r="M25" s="22"/>
      <c r="N25" s="22">
        <v>80499</v>
      </c>
      <c r="O25" s="22">
        <v>245827</v>
      </c>
      <c r="P25" s="22">
        <v>62875</v>
      </c>
      <c r="Q25" s="22"/>
      <c r="R25" s="22">
        <v>308702</v>
      </c>
      <c r="S25" s="22"/>
      <c r="T25" s="22"/>
      <c r="U25" s="22"/>
      <c r="V25" s="22"/>
      <c r="W25" s="22">
        <v>389201</v>
      </c>
      <c r="X25" s="22">
        <v>863244</v>
      </c>
      <c r="Y25" s="22">
        <v>-474043</v>
      </c>
      <c r="Z25" s="23">
        <v>-54.914137833567331</v>
      </c>
      <c r="AA25" s="20">
        <v>1151000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27723924</v>
      </c>
      <c r="D32" s="29">
        <f t="shared" ref="D32:Y32" si="0">SUM(D6:D31)</f>
        <v>0</v>
      </c>
      <c r="E32" s="30">
        <f t="shared" si="0"/>
        <v>27550840</v>
      </c>
      <c r="F32" s="31">
        <f t="shared" si="0"/>
        <v>54451840</v>
      </c>
      <c r="G32" s="31">
        <f t="shared" si="0"/>
        <v>2650817</v>
      </c>
      <c r="H32" s="31">
        <f t="shared" si="0"/>
        <v>2635754</v>
      </c>
      <c r="I32" s="31">
        <f t="shared" si="0"/>
        <v>2664859</v>
      </c>
      <c r="J32" s="31">
        <f t="shared" si="0"/>
        <v>7951430</v>
      </c>
      <c r="K32" s="31">
        <f t="shared" si="0"/>
        <v>7515670</v>
      </c>
      <c r="L32" s="31">
        <f t="shared" si="0"/>
        <v>5186522</v>
      </c>
      <c r="M32" s="31">
        <f t="shared" si="0"/>
        <v>2597708</v>
      </c>
      <c r="N32" s="31">
        <f t="shared" si="0"/>
        <v>15299900</v>
      </c>
      <c r="O32" s="31">
        <f t="shared" si="0"/>
        <v>2825332</v>
      </c>
      <c r="P32" s="31">
        <f t="shared" si="0"/>
        <v>2667891</v>
      </c>
      <c r="Q32" s="31">
        <f t="shared" si="0"/>
        <v>2610018</v>
      </c>
      <c r="R32" s="31">
        <f t="shared" si="0"/>
        <v>8103241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31354571</v>
      </c>
      <c r="X32" s="31">
        <f t="shared" si="0"/>
        <v>31423500</v>
      </c>
      <c r="Y32" s="31">
        <f t="shared" si="0"/>
        <v>-68929</v>
      </c>
      <c r="Z32" s="32">
        <f>+IF(X32&lt;&gt;0,+(Y32/X32)*100,0)</f>
        <v>-0.21935494136553854</v>
      </c>
      <c r="AA32" s="29">
        <f>SUM(AA6:AA31)</f>
        <v>54451840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38245134</v>
      </c>
      <c r="D34" s="20"/>
      <c r="E34" s="21">
        <v>40540304</v>
      </c>
      <c r="F34" s="22">
        <v>39630801</v>
      </c>
      <c r="G34" s="22">
        <v>4593322</v>
      </c>
      <c r="H34" s="22">
        <v>2314703</v>
      </c>
      <c r="I34" s="22">
        <v>3146969</v>
      </c>
      <c r="J34" s="22">
        <v>10054994</v>
      </c>
      <c r="K34" s="22">
        <v>3198566</v>
      </c>
      <c r="L34" s="22">
        <v>3352624</v>
      </c>
      <c r="M34" s="22">
        <v>3285134</v>
      </c>
      <c r="N34" s="22">
        <v>9836324</v>
      </c>
      <c r="O34" s="22">
        <v>3458086</v>
      </c>
      <c r="P34" s="22">
        <v>3137869</v>
      </c>
      <c r="Q34" s="22">
        <v>3354595</v>
      </c>
      <c r="R34" s="22">
        <v>9950550</v>
      </c>
      <c r="S34" s="22"/>
      <c r="T34" s="22"/>
      <c r="U34" s="22"/>
      <c r="V34" s="22"/>
      <c r="W34" s="22">
        <v>29841868</v>
      </c>
      <c r="X34" s="22">
        <v>30052063</v>
      </c>
      <c r="Y34" s="22">
        <v>-210195</v>
      </c>
      <c r="Z34" s="23">
        <v>-0.69943617514711054</v>
      </c>
      <c r="AA34" s="20">
        <v>39630801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7304</v>
      </c>
      <c r="D37" s="20"/>
      <c r="E37" s="21">
        <v>1467662</v>
      </c>
      <c r="F37" s="22">
        <v>1467662</v>
      </c>
      <c r="G37" s="22"/>
      <c r="H37" s="22"/>
      <c r="I37" s="22"/>
      <c r="J37" s="22"/>
      <c r="K37" s="22">
        <v>14961</v>
      </c>
      <c r="L37" s="22">
        <v>15198</v>
      </c>
      <c r="M37" s="22"/>
      <c r="N37" s="22">
        <v>30159</v>
      </c>
      <c r="O37" s="22">
        <v>87638</v>
      </c>
      <c r="P37" s="22">
        <v>15786</v>
      </c>
      <c r="Q37" s="22"/>
      <c r="R37" s="22">
        <v>103424</v>
      </c>
      <c r="S37" s="22"/>
      <c r="T37" s="22"/>
      <c r="U37" s="22"/>
      <c r="V37" s="22"/>
      <c r="W37" s="22">
        <v>133583</v>
      </c>
      <c r="X37" s="22">
        <v>1100754</v>
      </c>
      <c r="Y37" s="22">
        <v>-967171</v>
      </c>
      <c r="Z37" s="23">
        <v>-87.864409304894636</v>
      </c>
      <c r="AA37" s="20">
        <v>1467662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2272539</v>
      </c>
      <c r="D39" s="20"/>
      <c r="E39" s="21">
        <v>433594</v>
      </c>
      <c r="F39" s="22">
        <v>433594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325224</v>
      </c>
      <c r="Y39" s="22">
        <v>-325224</v>
      </c>
      <c r="Z39" s="23">
        <v>-100</v>
      </c>
      <c r="AA39" s="20">
        <v>433594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1155359</v>
      </c>
      <c r="D41" s="20"/>
      <c r="E41" s="21">
        <v>4911951</v>
      </c>
      <c r="F41" s="22">
        <v>41911951</v>
      </c>
      <c r="G41" s="22"/>
      <c r="H41" s="22">
        <v>85118</v>
      </c>
      <c r="I41" s="22">
        <v>8108099</v>
      </c>
      <c r="J41" s="22">
        <v>8193217</v>
      </c>
      <c r="K41" s="22">
        <v>9530499</v>
      </c>
      <c r="L41" s="22">
        <v>85092</v>
      </c>
      <c r="M41" s="22">
        <v>12425884</v>
      </c>
      <c r="N41" s="22">
        <v>22041475</v>
      </c>
      <c r="O41" s="22">
        <v>69843</v>
      </c>
      <c r="P41" s="22">
        <v>62875</v>
      </c>
      <c r="Q41" s="22">
        <v>8280000</v>
      </c>
      <c r="R41" s="22">
        <v>8412718</v>
      </c>
      <c r="S41" s="22"/>
      <c r="T41" s="22"/>
      <c r="U41" s="22"/>
      <c r="V41" s="22"/>
      <c r="W41" s="22">
        <v>38647410</v>
      </c>
      <c r="X41" s="22">
        <v>18483997</v>
      </c>
      <c r="Y41" s="22">
        <v>20163413</v>
      </c>
      <c r="Z41" s="23">
        <v>109.08578377284957</v>
      </c>
      <c r="AA41" s="20">
        <v>41911951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72118</v>
      </c>
      <c r="F42" s="22">
        <v>72118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54090</v>
      </c>
      <c r="Y42" s="22">
        <v>-54090</v>
      </c>
      <c r="Z42" s="23">
        <v>-100</v>
      </c>
      <c r="AA42" s="20">
        <v>72118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-2090344</v>
      </c>
      <c r="D44" s="20"/>
      <c r="E44" s="21">
        <v>6058267</v>
      </c>
      <c r="F44" s="22">
        <v>15628267</v>
      </c>
      <c r="G44" s="22">
        <v>39579</v>
      </c>
      <c r="H44" s="22">
        <v>93306</v>
      </c>
      <c r="I44" s="22">
        <v>28691</v>
      </c>
      <c r="J44" s="22">
        <v>161576</v>
      </c>
      <c r="K44" s="22">
        <v>1202792</v>
      </c>
      <c r="L44" s="22">
        <v>3495289</v>
      </c>
      <c r="M44" s="22">
        <v>26444</v>
      </c>
      <c r="N44" s="22">
        <v>4724525</v>
      </c>
      <c r="O44" s="22">
        <v>146867</v>
      </c>
      <c r="P44" s="22">
        <v>25049</v>
      </c>
      <c r="Q44" s="22">
        <v>27197</v>
      </c>
      <c r="R44" s="22">
        <v>199113</v>
      </c>
      <c r="S44" s="22"/>
      <c r="T44" s="22"/>
      <c r="U44" s="22"/>
      <c r="V44" s="22"/>
      <c r="W44" s="22">
        <v>5085214</v>
      </c>
      <c r="X44" s="22">
        <v>8371749</v>
      </c>
      <c r="Y44" s="22">
        <v>-3286535</v>
      </c>
      <c r="Z44" s="23">
        <v>-39.257447876184536</v>
      </c>
      <c r="AA44" s="20">
        <v>15628267</v>
      </c>
    </row>
    <row r="45" spans="1:27" x14ac:dyDescent="0.25">
      <c r="A45" s="19" t="s">
        <v>70</v>
      </c>
      <c r="B45" s="15" t="s">
        <v>32</v>
      </c>
      <c r="C45" s="20">
        <v>-7395011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32194981</v>
      </c>
      <c r="D47" s="29">
        <f t="shared" ref="D47:Y47" si="1">SUM(D34:D46)</f>
        <v>0</v>
      </c>
      <c r="E47" s="30">
        <f t="shared" si="1"/>
        <v>53483896</v>
      </c>
      <c r="F47" s="31">
        <f t="shared" si="1"/>
        <v>99144393</v>
      </c>
      <c r="G47" s="31">
        <f t="shared" si="1"/>
        <v>4632901</v>
      </c>
      <c r="H47" s="31">
        <f t="shared" si="1"/>
        <v>2493127</v>
      </c>
      <c r="I47" s="31">
        <f t="shared" si="1"/>
        <v>11283759</v>
      </c>
      <c r="J47" s="31">
        <f t="shared" si="1"/>
        <v>18409787</v>
      </c>
      <c r="K47" s="31">
        <f t="shared" si="1"/>
        <v>13946818</v>
      </c>
      <c r="L47" s="31">
        <f t="shared" si="1"/>
        <v>6948203</v>
      </c>
      <c r="M47" s="31">
        <f t="shared" si="1"/>
        <v>15737462</v>
      </c>
      <c r="N47" s="31">
        <f t="shared" si="1"/>
        <v>36632483</v>
      </c>
      <c r="O47" s="31">
        <f t="shared" si="1"/>
        <v>3762434</v>
      </c>
      <c r="P47" s="31">
        <f t="shared" si="1"/>
        <v>3241579</v>
      </c>
      <c r="Q47" s="31">
        <f t="shared" si="1"/>
        <v>11661792</v>
      </c>
      <c r="R47" s="31">
        <f t="shared" si="1"/>
        <v>18665805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73708075</v>
      </c>
      <c r="X47" s="31">
        <f t="shared" si="1"/>
        <v>58387877</v>
      </c>
      <c r="Y47" s="31">
        <f t="shared" si="1"/>
        <v>15320198</v>
      </c>
      <c r="Z47" s="32">
        <f>+IF(X47&lt;&gt;0,+(Y47/X47)*100,0)</f>
        <v>26.238662522358879</v>
      </c>
      <c r="AA47" s="29">
        <f>SUM(AA34:AA46)</f>
        <v>99144393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-4471057</v>
      </c>
      <c r="D48" s="39">
        <f t="shared" si="2"/>
        <v>0</v>
      </c>
      <c r="E48" s="40">
        <f t="shared" si="2"/>
        <v>-25933056</v>
      </c>
      <c r="F48" s="41">
        <f t="shared" si="2"/>
        <v>-44692553</v>
      </c>
      <c r="G48" s="41">
        <f t="shared" si="2"/>
        <v>-1982084</v>
      </c>
      <c r="H48" s="41">
        <f t="shared" si="2"/>
        <v>142627</v>
      </c>
      <c r="I48" s="41">
        <f t="shared" si="2"/>
        <v>-8618900</v>
      </c>
      <c r="J48" s="41">
        <f t="shared" si="2"/>
        <v>-10458357</v>
      </c>
      <c r="K48" s="41">
        <f t="shared" si="2"/>
        <v>-6431148</v>
      </c>
      <c r="L48" s="41">
        <f t="shared" si="2"/>
        <v>-1761681</v>
      </c>
      <c r="M48" s="41">
        <f t="shared" si="2"/>
        <v>-13139754</v>
      </c>
      <c r="N48" s="41">
        <f t="shared" si="2"/>
        <v>-21332583</v>
      </c>
      <c r="O48" s="41">
        <f t="shared" si="2"/>
        <v>-937102</v>
      </c>
      <c r="P48" s="41">
        <f t="shared" si="2"/>
        <v>-573688</v>
      </c>
      <c r="Q48" s="41">
        <f t="shared" si="2"/>
        <v>-9051774</v>
      </c>
      <c r="R48" s="41">
        <f t="shared" si="2"/>
        <v>-10562564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-42353504</v>
      </c>
      <c r="X48" s="41">
        <f t="shared" si="2"/>
        <v>-26964377</v>
      </c>
      <c r="Y48" s="41">
        <f t="shared" si="2"/>
        <v>-15389127</v>
      </c>
      <c r="Z48" s="42">
        <f>+IF(X48&lt;&gt;0,+(Y48/X48)*100,0)</f>
        <v>57.072065859337307</v>
      </c>
      <c r="AA48" s="39">
        <f>+AA32-AA47</f>
        <v>-44692553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-4471057</v>
      </c>
      <c r="D51" s="48">
        <f t="shared" si="3"/>
        <v>0</v>
      </c>
      <c r="E51" s="49">
        <f t="shared" si="3"/>
        <v>-25933056</v>
      </c>
      <c r="F51" s="50">
        <f t="shared" si="3"/>
        <v>-44692553</v>
      </c>
      <c r="G51" s="50">
        <f t="shared" si="3"/>
        <v>-1982084</v>
      </c>
      <c r="H51" s="50">
        <f t="shared" si="3"/>
        <v>142627</v>
      </c>
      <c r="I51" s="50">
        <f t="shared" si="3"/>
        <v>-8618900</v>
      </c>
      <c r="J51" s="50">
        <f t="shared" si="3"/>
        <v>-10458357</v>
      </c>
      <c r="K51" s="50">
        <f t="shared" si="3"/>
        <v>-6431148</v>
      </c>
      <c r="L51" s="50">
        <f t="shared" si="3"/>
        <v>-1761681</v>
      </c>
      <c r="M51" s="50">
        <f t="shared" si="3"/>
        <v>-13139754</v>
      </c>
      <c r="N51" s="50">
        <f t="shared" si="3"/>
        <v>-21332583</v>
      </c>
      <c r="O51" s="50">
        <f t="shared" si="3"/>
        <v>-937102</v>
      </c>
      <c r="P51" s="50">
        <f t="shared" si="3"/>
        <v>-573688</v>
      </c>
      <c r="Q51" s="50">
        <f t="shared" si="3"/>
        <v>-9051774</v>
      </c>
      <c r="R51" s="50">
        <f t="shared" si="3"/>
        <v>-10562564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-42353504</v>
      </c>
      <c r="X51" s="50">
        <f t="shared" si="3"/>
        <v>-26964377</v>
      </c>
      <c r="Y51" s="50">
        <f t="shared" si="3"/>
        <v>-15389127</v>
      </c>
      <c r="Z51" s="51">
        <f>+IF(X51&lt;&gt;0,+(Y51/X51)*100,0)</f>
        <v>57.072065859337307</v>
      </c>
      <c r="AA51" s="48">
        <f>SUM(AA48:AA50)</f>
        <v>-44692553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-4471057</v>
      </c>
      <c r="D53" s="54">
        <f>+D51-D52</f>
        <v>0</v>
      </c>
      <c r="E53" s="55">
        <f t="shared" si="4"/>
        <v>-25933056</v>
      </c>
      <c r="F53" s="56">
        <f t="shared" si="4"/>
        <v>-44692553</v>
      </c>
      <c r="G53" s="56">
        <f t="shared" si="4"/>
        <v>-1982084</v>
      </c>
      <c r="H53" s="56">
        <f t="shared" si="4"/>
        <v>142627</v>
      </c>
      <c r="I53" s="56">
        <f t="shared" si="4"/>
        <v>-8618900</v>
      </c>
      <c r="J53" s="56">
        <f t="shared" si="4"/>
        <v>-10458357</v>
      </c>
      <c r="K53" s="56">
        <f t="shared" si="4"/>
        <v>-6431148</v>
      </c>
      <c r="L53" s="56">
        <f t="shared" si="4"/>
        <v>-1761681</v>
      </c>
      <c r="M53" s="56">
        <f t="shared" si="4"/>
        <v>-13139754</v>
      </c>
      <c r="N53" s="56">
        <f t="shared" si="4"/>
        <v>-21332583</v>
      </c>
      <c r="O53" s="56">
        <f t="shared" si="4"/>
        <v>-937102</v>
      </c>
      <c r="P53" s="56">
        <f t="shared" si="4"/>
        <v>-573688</v>
      </c>
      <c r="Q53" s="56">
        <f t="shared" si="4"/>
        <v>-9051774</v>
      </c>
      <c r="R53" s="56">
        <f t="shared" si="4"/>
        <v>-10562564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-42353504</v>
      </c>
      <c r="X53" s="56">
        <f t="shared" si="4"/>
        <v>-26964377</v>
      </c>
      <c r="Y53" s="56">
        <f t="shared" si="4"/>
        <v>-15389127</v>
      </c>
      <c r="Z53" s="57">
        <f>+IF(X53&lt;&gt;0,+(Y53/X53)*100,0)</f>
        <v>57.072065859337307</v>
      </c>
      <c r="AA53" s="54">
        <f>+AA51-AA52</f>
        <v>-44692553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-4471057</v>
      </c>
      <c r="D56" s="48">
        <f>SUM(D53:D55)</f>
        <v>0</v>
      </c>
      <c r="E56" s="49">
        <f t="shared" si="5"/>
        <v>-25933056</v>
      </c>
      <c r="F56" s="50">
        <f t="shared" si="5"/>
        <v>-44692553</v>
      </c>
      <c r="G56" s="50">
        <f t="shared" si="5"/>
        <v>-1982084</v>
      </c>
      <c r="H56" s="50">
        <f t="shared" si="5"/>
        <v>142627</v>
      </c>
      <c r="I56" s="50">
        <f t="shared" si="5"/>
        <v>-8618900</v>
      </c>
      <c r="J56" s="50">
        <f t="shared" si="5"/>
        <v>-10458357</v>
      </c>
      <c r="K56" s="50">
        <f t="shared" si="5"/>
        <v>-6431148</v>
      </c>
      <c r="L56" s="50">
        <f t="shared" si="5"/>
        <v>-1761681</v>
      </c>
      <c r="M56" s="50">
        <f t="shared" si="5"/>
        <v>-13139754</v>
      </c>
      <c r="N56" s="50">
        <f t="shared" si="5"/>
        <v>-21332583</v>
      </c>
      <c r="O56" s="50">
        <f t="shared" si="5"/>
        <v>-937102</v>
      </c>
      <c r="P56" s="50">
        <f t="shared" si="5"/>
        <v>-573688</v>
      </c>
      <c r="Q56" s="50">
        <f t="shared" si="5"/>
        <v>-9051774</v>
      </c>
      <c r="R56" s="50">
        <f t="shared" si="5"/>
        <v>-10562564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-42353504</v>
      </c>
      <c r="X56" s="50">
        <f t="shared" si="5"/>
        <v>-26964377</v>
      </c>
      <c r="Y56" s="50">
        <f t="shared" si="5"/>
        <v>-15389127</v>
      </c>
      <c r="Z56" s="51">
        <f>+IF(X56&lt;&gt;0,+(Y56/X56)*100,0)</f>
        <v>57.072065859337307</v>
      </c>
      <c r="AA56" s="48">
        <f>SUM(AA53:AA55)</f>
        <v>-44692553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-4471057</v>
      </c>
      <c r="D59" s="65">
        <f>SUM(D56:D58)</f>
        <v>0</v>
      </c>
      <c r="E59" s="66">
        <f t="shared" si="6"/>
        <v>-25933056</v>
      </c>
      <c r="F59" s="67">
        <f t="shared" si="6"/>
        <v>-44692553</v>
      </c>
      <c r="G59" s="67">
        <f t="shared" si="6"/>
        <v>-1982084</v>
      </c>
      <c r="H59" s="67">
        <f t="shared" si="6"/>
        <v>142627</v>
      </c>
      <c r="I59" s="67">
        <f t="shared" si="6"/>
        <v>-8618900</v>
      </c>
      <c r="J59" s="67">
        <f t="shared" si="6"/>
        <v>-10458357</v>
      </c>
      <c r="K59" s="67">
        <f t="shared" si="6"/>
        <v>-6431148</v>
      </c>
      <c r="L59" s="67">
        <f t="shared" si="6"/>
        <v>-1761681</v>
      </c>
      <c r="M59" s="67">
        <f t="shared" si="6"/>
        <v>-13139754</v>
      </c>
      <c r="N59" s="67">
        <f t="shared" si="6"/>
        <v>-21332583</v>
      </c>
      <c r="O59" s="67">
        <f t="shared" si="6"/>
        <v>-937102</v>
      </c>
      <c r="P59" s="67">
        <f t="shared" si="6"/>
        <v>-573688</v>
      </c>
      <c r="Q59" s="67">
        <f t="shared" si="6"/>
        <v>-9051774</v>
      </c>
      <c r="R59" s="67">
        <f t="shared" si="6"/>
        <v>-10562564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-42353504</v>
      </c>
      <c r="X59" s="67">
        <f t="shared" si="6"/>
        <v>-26964377</v>
      </c>
      <c r="Y59" s="67">
        <f t="shared" si="6"/>
        <v>-15389127</v>
      </c>
      <c r="Z59" s="68">
        <f>+IF(X59&lt;&gt;0,+(Y59/X59)*100,0)</f>
        <v>57.072065859337307</v>
      </c>
      <c r="AA59" s="65">
        <f>SUM(AA56:AA58)</f>
        <v>-44692553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20280654</v>
      </c>
      <c r="D9" s="20"/>
      <c r="E9" s="21">
        <v>30372814</v>
      </c>
      <c r="F9" s="22">
        <v>30372814</v>
      </c>
      <c r="G9" s="22">
        <v>2452128</v>
      </c>
      <c r="H9" s="22">
        <v>2453934</v>
      </c>
      <c r="I9" s="22">
        <v>2401176</v>
      </c>
      <c r="J9" s="22">
        <v>7307238</v>
      </c>
      <c r="K9" s="22">
        <v>2443427</v>
      </c>
      <c r="L9" s="22">
        <v>2439446</v>
      </c>
      <c r="M9" s="22">
        <v>2445840</v>
      </c>
      <c r="N9" s="22">
        <v>7328713</v>
      </c>
      <c r="O9" s="22">
        <v>174</v>
      </c>
      <c r="P9" s="22">
        <v>2386881</v>
      </c>
      <c r="Q9" s="22">
        <v>2433944</v>
      </c>
      <c r="R9" s="22">
        <v>4820999</v>
      </c>
      <c r="S9" s="22"/>
      <c r="T9" s="22"/>
      <c r="U9" s="22"/>
      <c r="V9" s="22"/>
      <c r="W9" s="22">
        <v>19456950</v>
      </c>
      <c r="X9" s="22">
        <v>22779612</v>
      </c>
      <c r="Y9" s="22">
        <v>-3322662</v>
      </c>
      <c r="Z9" s="23">
        <v>-14.586122011208971</v>
      </c>
      <c r="AA9" s="20">
        <v>30372814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20280654</v>
      </c>
      <c r="D32" s="29">
        <f t="shared" ref="D32:Y32" si="0">SUM(D6:D31)</f>
        <v>0</v>
      </c>
      <c r="E32" s="30">
        <f t="shared" si="0"/>
        <v>30372814</v>
      </c>
      <c r="F32" s="31">
        <f t="shared" si="0"/>
        <v>30372814</v>
      </c>
      <c r="G32" s="31">
        <f t="shared" si="0"/>
        <v>2452128</v>
      </c>
      <c r="H32" s="31">
        <f t="shared" si="0"/>
        <v>2453934</v>
      </c>
      <c r="I32" s="31">
        <f t="shared" si="0"/>
        <v>2401176</v>
      </c>
      <c r="J32" s="31">
        <f t="shared" si="0"/>
        <v>7307238</v>
      </c>
      <c r="K32" s="31">
        <f t="shared" si="0"/>
        <v>2443427</v>
      </c>
      <c r="L32" s="31">
        <f t="shared" si="0"/>
        <v>2439446</v>
      </c>
      <c r="M32" s="31">
        <f t="shared" si="0"/>
        <v>2445840</v>
      </c>
      <c r="N32" s="31">
        <f t="shared" si="0"/>
        <v>7328713</v>
      </c>
      <c r="O32" s="31">
        <f t="shared" si="0"/>
        <v>174</v>
      </c>
      <c r="P32" s="31">
        <f t="shared" si="0"/>
        <v>2386881</v>
      </c>
      <c r="Q32" s="31">
        <f t="shared" si="0"/>
        <v>2433944</v>
      </c>
      <c r="R32" s="31">
        <f t="shared" si="0"/>
        <v>4820999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19456950</v>
      </c>
      <c r="X32" s="31">
        <f t="shared" si="0"/>
        <v>22779612</v>
      </c>
      <c r="Y32" s="31">
        <f t="shared" si="0"/>
        <v>-3322662</v>
      </c>
      <c r="Z32" s="32">
        <f>+IF(X32&lt;&gt;0,+(Y32/X32)*100,0)</f>
        <v>-14.586122011208971</v>
      </c>
      <c r="AA32" s="29">
        <f>SUM(AA6:AA31)</f>
        <v>30372814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21969300</v>
      </c>
      <c r="D34" s="20"/>
      <c r="E34" s="21">
        <v>23950181</v>
      </c>
      <c r="F34" s="22">
        <v>26708181</v>
      </c>
      <c r="G34" s="22"/>
      <c r="H34" s="22"/>
      <c r="I34" s="22">
        <v>5831430</v>
      </c>
      <c r="J34" s="22">
        <v>5831430</v>
      </c>
      <c r="K34" s="22">
        <v>1993977</v>
      </c>
      <c r="L34" s="22">
        <v>1938481</v>
      </c>
      <c r="M34" s="22">
        <v>2085225</v>
      </c>
      <c r="N34" s="22">
        <v>6017683</v>
      </c>
      <c r="O34" s="22">
        <v>2067049</v>
      </c>
      <c r="P34" s="22">
        <v>2019240</v>
      </c>
      <c r="Q34" s="22">
        <v>1866489</v>
      </c>
      <c r="R34" s="22">
        <v>5952778</v>
      </c>
      <c r="S34" s="22"/>
      <c r="T34" s="22"/>
      <c r="U34" s="22"/>
      <c r="V34" s="22"/>
      <c r="W34" s="22">
        <v>17801891</v>
      </c>
      <c r="X34" s="22">
        <v>19065832</v>
      </c>
      <c r="Y34" s="22">
        <v>-1263941</v>
      </c>
      <c r="Z34" s="23">
        <v>-6.6293513967814262</v>
      </c>
      <c r="AA34" s="20">
        <v>26708181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-352101</v>
      </c>
      <c r="D37" s="20"/>
      <c r="E37" s="21">
        <v>105300</v>
      </c>
      <c r="F37" s="22">
        <v>105300</v>
      </c>
      <c r="G37" s="22"/>
      <c r="H37" s="22"/>
      <c r="I37" s="22"/>
      <c r="J37" s="22"/>
      <c r="K37" s="22"/>
      <c r="L37" s="22"/>
      <c r="M37" s="22">
        <v>98981</v>
      </c>
      <c r="N37" s="22">
        <v>98981</v>
      </c>
      <c r="O37" s="22"/>
      <c r="P37" s="22"/>
      <c r="Q37" s="22"/>
      <c r="R37" s="22"/>
      <c r="S37" s="22"/>
      <c r="T37" s="22"/>
      <c r="U37" s="22"/>
      <c r="V37" s="22"/>
      <c r="W37" s="22">
        <v>98981</v>
      </c>
      <c r="X37" s="22">
        <v>78975</v>
      </c>
      <c r="Y37" s="22">
        <v>20006</v>
      </c>
      <c r="Z37" s="23">
        <v>25.332067109844886</v>
      </c>
      <c r="AA37" s="20">
        <v>105300</v>
      </c>
    </row>
    <row r="38" spans="1:27" x14ac:dyDescent="0.25">
      <c r="A38" s="19" t="s">
        <v>64</v>
      </c>
      <c r="B38" s="15" t="s">
        <v>32</v>
      </c>
      <c r="C38" s="20">
        <v>7668279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1748828</v>
      </c>
      <c r="D39" s="20"/>
      <c r="E39" s="21">
        <v>5425964</v>
      </c>
      <c r="F39" s="22">
        <v>5425964</v>
      </c>
      <c r="G39" s="22"/>
      <c r="H39" s="22"/>
      <c r="I39" s="22">
        <v>51460</v>
      </c>
      <c r="J39" s="22">
        <v>51460</v>
      </c>
      <c r="K39" s="22"/>
      <c r="L39" s="22"/>
      <c r="M39" s="22">
        <v>51460</v>
      </c>
      <c r="N39" s="22">
        <v>51460</v>
      </c>
      <c r="O39" s="22"/>
      <c r="P39" s="22"/>
      <c r="Q39" s="22"/>
      <c r="R39" s="22"/>
      <c r="S39" s="22"/>
      <c r="T39" s="22"/>
      <c r="U39" s="22"/>
      <c r="V39" s="22"/>
      <c r="W39" s="22">
        <v>102920</v>
      </c>
      <c r="X39" s="22">
        <v>4069467</v>
      </c>
      <c r="Y39" s="22">
        <v>-3966547</v>
      </c>
      <c r="Z39" s="23">
        <v>-97.470921867654909</v>
      </c>
      <c r="AA39" s="20">
        <v>5425964</v>
      </c>
    </row>
    <row r="40" spans="1:27" x14ac:dyDescent="0.25">
      <c r="A40" s="19" t="s">
        <v>40</v>
      </c>
      <c r="B40" s="15" t="s">
        <v>32</v>
      </c>
      <c r="C40" s="20">
        <v>4479365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743952</v>
      </c>
      <c r="D41" s="20"/>
      <c r="E41" s="21">
        <v>7579500</v>
      </c>
      <c r="F41" s="22">
        <v>3226402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150000</v>
      </c>
      <c r="Q41" s="22"/>
      <c r="R41" s="22">
        <v>150000</v>
      </c>
      <c r="S41" s="22"/>
      <c r="T41" s="22"/>
      <c r="U41" s="22"/>
      <c r="V41" s="22"/>
      <c r="W41" s="22">
        <v>150000</v>
      </c>
      <c r="X41" s="22">
        <v>3830885</v>
      </c>
      <c r="Y41" s="22">
        <v>-3680885</v>
      </c>
      <c r="Z41" s="23">
        <v>-96.084455680606439</v>
      </c>
      <c r="AA41" s="20">
        <v>3226402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185103</v>
      </c>
      <c r="D44" s="20"/>
      <c r="E44" s="21">
        <v>65396</v>
      </c>
      <c r="F44" s="22">
        <v>1262396</v>
      </c>
      <c r="G44" s="22"/>
      <c r="H44" s="22"/>
      <c r="I44" s="22">
        <v>57432</v>
      </c>
      <c r="J44" s="22">
        <v>57432</v>
      </c>
      <c r="K44" s="22">
        <v>28663</v>
      </c>
      <c r="L44" s="22">
        <v>26340</v>
      </c>
      <c r="M44" s="22">
        <v>26531</v>
      </c>
      <c r="N44" s="22">
        <v>81534</v>
      </c>
      <c r="O44" s="22">
        <v>189842</v>
      </c>
      <c r="P44" s="22">
        <v>26472</v>
      </c>
      <c r="Q44" s="22">
        <v>23295</v>
      </c>
      <c r="R44" s="22">
        <v>239609</v>
      </c>
      <c r="S44" s="22"/>
      <c r="T44" s="22"/>
      <c r="U44" s="22"/>
      <c r="V44" s="22"/>
      <c r="W44" s="22">
        <v>378575</v>
      </c>
      <c r="X44" s="22">
        <v>640350</v>
      </c>
      <c r="Y44" s="22">
        <v>-261775</v>
      </c>
      <c r="Z44" s="23">
        <v>-40.879987506832201</v>
      </c>
      <c r="AA44" s="20">
        <v>1262396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36442726</v>
      </c>
      <c r="D47" s="29">
        <f t="shared" ref="D47:Y47" si="1">SUM(D34:D46)</f>
        <v>0</v>
      </c>
      <c r="E47" s="30">
        <f t="shared" si="1"/>
        <v>37126341</v>
      </c>
      <c r="F47" s="31">
        <f t="shared" si="1"/>
        <v>36728243</v>
      </c>
      <c r="G47" s="31">
        <f t="shared" si="1"/>
        <v>0</v>
      </c>
      <c r="H47" s="31">
        <f t="shared" si="1"/>
        <v>0</v>
      </c>
      <c r="I47" s="31">
        <f t="shared" si="1"/>
        <v>5940322</v>
      </c>
      <c r="J47" s="31">
        <f t="shared" si="1"/>
        <v>5940322</v>
      </c>
      <c r="K47" s="31">
        <f t="shared" si="1"/>
        <v>2022640</v>
      </c>
      <c r="L47" s="31">
        <f t="shared" si="1"/>
        <v>1964821</v>
      </c>
      <c r="M47" s="31">
        <f t="shared" si="1"/>
        <v>2262197</v>
      </c>
      <c r="N47" s="31">
        <f t="shared" si="1"/>
        <v>6249658</v>
      </c>
      <c r="O47" s="31">
        <f t="shared" si="1"/>
        <v>2256891</v>
      </c>
      <c r="P47" s="31">
        <f t="shared" si="1"/>
        <v>2195712</v>
      </c>
      <c r="Q47" s="31">
        <f t="shared" si="1"/>
        <v>1889784</v>
      </c>
      <c r="R47" s="31">
        <f t="shared" si="1"/>
        <v>6342387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18532367</v>
      </c>
      <c r="X47" s="31">
        <f t="shared" si="1"/>
        <v>27685509</v>
      </c>
      <c r="Y47" s="31">
        <f t="shared" si="1"/>
        <v>-9153142</v>
      </c>
      <c r="Z47" s="32">
        <f>+IF(X47&lt;&gt;0,+(Y47/X47)*100,0)</f>
        <v>-33.061129560594317</v>
      </c>
      <c r="AA47" s="29">
        <f>SUM(AA34:AA46)</f>
        <v>36728243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-16162072</v>
      </c>
      <c r="D48" s="39">
        <f t="shared" si="2"/>
        <v>0</v>
      </c>
      <c r="E48" s="40">
        <f t="shared" si="2"/>
        <v>-6753527</v>
      </c>
      <c r="F48" s="41">
        <f t="shared" si="2"/>
        <v>-6355429</v>
      </c>
      <c r="G48" s="41">
        <f t="shared" si="2"/>
        <v>2452128</v>
      </c>
      <c r="H48" s="41">
        <f t="shared" si="2"/>
        <v>2453934</v>
      </c>
      <c r="I48" s="41">
        <f t="shared" si="2"/>
        <v>-3539146</v>
      </c>
      <c r="J48" s="41">
        <f t="shared" si="2"/>
        <v>1366916</v>
      </c>
      <c r="K48" s="41">
        <f t="shared" si="2"/>
        <v>420787</v>
      </c>
      <c r="L48" s="41">
        <f t="shared" si="2"/>
        <v>474625</v>
      </c>
      <c r="M48" s="41">
        <f t="shared" si="2"/>
        <v>183643</v>
      </c>
      <c r="N48" s="41">
        <f t="shared" si="2"/>
        <v>1079055</v>
      </c>
      <c r="O48" s="41">
        <f t="shared" si="2"/>
        <v>-2256717</v>
      </c>
      <c r="P48" s="41">
        <f t="shared" si="2"/>
        <v>191169</v>
      </c>
      <c r="Q48" s="41">
        <f t="shared" si="2"/>
        <v>544160</v>
      </c>
      <c r="R48" s="41">
        <f t="shared" si="2"/>
        <v>-1521388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924583</v>
      </c>
      <c r="X48" s="41">
        <f t="shared" si="2"/>
        <v>-4905897</v>
      </c>
      <c r="Y48" s="41">
        <f t="shared" si="2"/>
        <v>5830480</v>
      </c>
      <c r="Z48" s="42">
        <f>+IF(X48&lt;&gt;0,+(Y48/X48)*100,0)</f>
        <v>-118.84635979923752</v>
      </c>
      <c r="AA48" s="39">
        <f>+AA32-AA47</f>
        <v>-6355429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-16162072</v>
      </c>
      <c r="D51" s="48">
        <f t="shared" si="3"/>
        <v>0</v>
      </c>
      <c r="E51" s="49">
        <f t="shared" si="3"/>
        <v>-6753527</v>
      </c>
      <c r="F51" s="50">
        <f t="shared" si="3"/>
        <v>-6355429</v>
      </c>
      <c r="G51" s="50">
        <f t="shared" si="3"/>
        <v>2452128</v>
      </c>
      <c r="H51" s="50">
        <f t="shared" si="3"/>
        <v>2453934</v>
      </c>
      <c r="I51" s="50">
        <f t="shared" si="3"/>
        <v>-3539146</v>
      </c>
      <c r="J51" s="50">
        <f t="shared" si="3"/>
        <v>1366916</v>
      </c>
      <c r="K51" s="50">
        <f t="shared" si="3"/>
        <v>420787</v>
      </c>
      <c r="L51" s="50">
        <f t="shared" si="3"/>
        <v>474625</v>
      </c>
      <c r="M51" s="50">
        <f t="shared" si="3"/>
        <v>183643</v>
      </c>
      <c r="N51" s="50">
        <f t="shared" si="3"/>
        <v>1079055</v>
      </c>
      <c r="O51" s="50">
        <f t="shared" si="3"/>
        <v>-2256717</v>
      </c>
      <c r="P51" s="50">
        <f t="shared" si="3"/>
        <v>191169</v>
      </c>
      <c r="Q51" s="50">
        <f t="shared" si="3"/>
        <v>544160</v>
      </c>
      <c r="R51" s="50">
        <f t="shared" si="3"/>
        <v>-1521388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924583</v>
      </c>
      <c r="X51" s="50">
        <f t="shared" si="3"/>
        <v>-4905897</v>
      </c>
      <c r="Y51" s="50">
        <f t="shared" si="3"/>
        <v>5830480</v>
      </c>
      <c r="Z51" s="51">
        <f>+IF(X51&lt;&gt;0,+(Y51/X51)*100,0)</f>
        <v>-118.84635979923752</v>
      </c>
      <c r="AA51" s="48">
        <f>SUM(AA48:AA50)</f>
        <v>-6355429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-16162072</v>
      </c>
      <c r="D53" s="54">
        <f>+D51-D52</f>
        <v>0</v>
      </c>
      <c r="E53" s="55">
        <f t="shared" si="4"/>
        <v>-6753527</v>
      </c>
      <c r="F53" s="56">
        <f t="shared" si="4"/>
        <v>-6355429</v>
      </c>
      <c r="G53" s="56">
        <f t="shared" si="4"/>
        <v>2452128</v>
      </c>
      <c r="H53" s="56">
        <f t="shared" si="4"/>
        <v>2453934</v>
      </c>
      <c r="I53" s="56">
        <f t="shared" si="4"/>
        <v>-3539146</v>
      </c>
      <c r="J53" s="56">
        <f t="shared" si="4"/>
        <v>1366916</v>
      </c>
      <c r="K53" s="56">
        <f t="shared" si="4"/>
        <v>420787</v>
      </c>
      <c r="L53" s="56">
        <f t="shared" si="4"/>
        <v>474625</v>
      </c>
      <c r="M53" s="56">
        <f t="shared" si="4"/>
        <v>183643</v>
      </c>
      <c r="N53" s="56">
        <f t="shared" si="4"/>
        <v>1079055</v>
      </c>
      <c r="O53" s="56">
        <f t="shared" si="4"/>
        <v>-2256717</v>
      </c>
      <c r="P53" s="56">
        <f t="shared" si="4"/>
        <v>191169</v>
      </c>
      <c r="Q53" s="56">
        <f t="shared" si="4"/>
        <v>544160</v>
      </c>
      <c r="R53" s="56">
        <f t="shared" si="4"/>
        <v>-1521388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924583</v>
      </c>
      <c r="X53" s="56">
        <f t="shared" si="4"/>
        <v>-4905897</v>
      </c>
      <c r="Y53" s="56">
        <f t="shared" si="4"/>
        <v>5830480</v>
      </c>
      <c r="Z53" s="57">
        <f>+IF(X53&lt;&gt;0,+(Y53/X53)*100,0)</f>
        <v>-118.84635979923752</v>
      </c>
      <c r="AA53" s="54">
        <f>+AA51-AA52</f>
        <v>-6355429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-16162072</v>
      </c>
      <c r="D56" s="48">
        <f>SUM(D53:D55)</f>
        <v>0</v>
      </c>
      <c r="E56" s="49">
        <f t="shared" si="5"/>
        <v>-6753527</v>
      </c>
      <c r="F56" s="50">
        <f t="shared" si="5"/>
        <v>-6355429</v>
      </c>
      <c r="G56" s="50">
        <f t="shared" si="5"/>
        <v>2452128</v>
      </c>
      <c r="H56" s="50">
        <f t="shared" si="5"/>
        <v>2453934</v>
      </c>
      <c r="I56" s="50">
        <f t="shared" si="5"/>
        <v>-3539146</v>
      </c>
      <c r="J56" s="50">
        <f t="shared" si="5"/>
        <v>1366916</v>
      </c>
      <c r="K56" s="50">
        <f t="shared" si="5"/>
        <v>420787</v>
      </c>
      <c r="L56" s="50">
        <f t="shared" si="5"/>
        <v>474625</v>
      </c>
      <c r="M56" s="50">
        <f t="shared" si="5"/>
        <v>183643</v>
      </c>
      <c r="N56" s="50">
        <f t="shared" si="5"/>
        <v>1079055</v>
      </c>
      <c r="O56" s="50">
        <f t="shared" si="5"/>
        <v>-2256717</v>
      </c>
      <c r="P56" s="50">
        <f t="shared" si="5"/>
        <v>191169</v>
      </c>
      <c r="Q56" s="50">
        <f t="shared" si="5"/>
        <v>544160</v>
      </c>
      <c r="R56" s="50">
        <f t="shared" si="5"/>
        <v>-1521388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924583</v>
      </c>
      <c r="X56" s="50">
        <f t="shared" si="5"/>
        <v>-4905897</v>
      </c>
      <c r="Y56" s="50">
        <f t="shared" si="5"/>
        <v>5830480</v>
      </c>
      <c r="Z56" s="51">
        <f>+IF(X56&lt;&gt;0,+(Y56/X56)*100,0)</f>
        <v>-118.84635979923752</v>
      </c>
      <c r="AA56" s="48">
        <f>SUM(AA53:AA55)</f>
        <v>-6355429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-16162072</v>
      </c>
      <c r="D59" s="65">
        <f>SUM(D56:D58)</f>
        <v>0</v>
      </c>
      <c r="E59" s="66">
        <f t="shared" si="6"/>
        <v>-6753527</v>
      </c>
      <c r="F59" s="67">
        <f t="shared" si="6"/>
        <v>-6355429</v>
      </c>
      <c r="G59" s="67">
        <f t="shared" si="6"/>
        <v>2452128</v>
      </c>
      <c r="H59" s="67">
        <f t="shared" si="6"/>
        <v>2453934</v>
      </c>
      <c r="I59" s="67">
        <f t="shared" si="6"/>
        <v>-3539146</v>
      </c>
      <c r="J59" s="67">
        <f t="shared" si="6"/>
        <v>1366916</v>
      </c>
      <c r="K59" s="67">
        <f t="shared" si="6"/>
        <v>420787</v>
      </c>
      <c r="L59" s="67">
        <f t="shared" si="6"/>
        <v>474625</v>
      </c>
      <c r="M59" s="67">
        <f t="shared" si="6"/>
        <v>183643</v>
      </c>
      <c r="N59" s="67">
        <f t="shared" si="6"/>
        <v>1079055</v>
      </c>
      <c r="O59" s="67">
        <f t="shared" si="6"/>
        <v>-2256717</v>
      </c>
      <c r="P59" s="67">
        <f t="shared" si="6"/>
        <v>191169</v>
      </c>
      <c r="Q59" s="67">
        <f t="shared" si="6"/>
        <v>544160</v>
      </c>
      <c r="R59" s="67">
        <f t="shared" si="6"/>
        <v>-1521388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924583</v>
      </c>
      <c r="X59" s="67">
        <f t="shared" si="6"/>
        <v>-4905897</v>
      </c>
      <c r="Y59" s="67">
        <f t="shared" si="6"/>
        <v>5830480</v>
      </c>
      <c r="Z59" s="68">
        <f>+IF(X59&lt;&gt;0,+(Y59/X59)*100,0)</f>
        <v>-118.84635979923752</v>
      </c>
      <c r="AA59" s="65">
        <f>SUM(AA56:AA58)</f>
        <v>-6355429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5722407</v>
      </c>
      <c r="D9" s="20"/>
      <c r="E9" s="21">
        <v>6100470</v>
      </c>
      <c r="F9" s="22">
        <v>6020795</v>
      </c>
      <c r="G9" s="22"/>
      <c r="H9" s="22">
        <v>503601</v>
      </c>
      <c r="I9" s="22">
        <v>501769</v>
      </c>
      <c r="J9" s="22">
        <v>1005370</v>
      </c>
      <c r="K9" s="22">
        <v>504813</v>
      </c>
      <c r="L9" s="22">
        <v>499319</v>
      </c>
      <c r="M9" s="22">
        <v>500149</v>
      </c>
      <c r="N9" s="22">
        <v>1504281</v>
      </c>
      <c r="O9" s="22">
        <v>500194</v>
      </c>
      <c r="P9" s="22">
        <v>498760</v>
      </c>
      <c r="Q9" s="22">
        <v>500285</v>
      </c>
      <c r="R9" s="22">
        <v>1499239</v>
      </c>
      <c r="S9" s="22"/>
      <c r="T9" s="22"/>
      <c r="U9" s="22"/>
      <c r="V9" s="22"/>
      <c r="W9" s="22">
        <v>4008890</v>
      </c>
      <c r="X9" s="22">
        <v>4524264</v>
      </c>
      <c r="Y9" s="22">
        <v>-515374</v>
      </c>
      <c r="Z9" s="23">
        <v>-11.391333485402267</v>
      </c>
      <c r="AA9" s="20">
        <v>6020795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5722407</v>
      </c>
      <c r="D32" s="29">
        <f t="shared" ref="D32:Y32" si="0">SUM(D6:D31)</f>
        <v>0</v>
      </c>
      <c r="E32" s="30">
        <f t="shared" si="0"/>
        <v>6100470</v>
      </c>
      <c r="F32" s="31">
        <f t="shared" si="0"/>
        <v>6020795</v>
      </c>
      <c r="G32" s="31">
        <f t="shared" si="0"/>
        <v>0</v>
      </c>
      <c r="H32" s="31">
        <f t="shared" si="0"/>
        <v>503601</v>
      </c>
      <c r="I32" s="31">
        <f t="shared" si="0"/>
        <v>501769</v>
      </c>
      <c r="J32" s="31">
        <f t="shared" si="0"/>
        <v>1005370</v>
      </c>
      <c r="K32" s="31">
        <f t="shared" si="0"/>
        <v>504813</v>
      </c>
      <c r="L32" s="31">
        <f t="shared" si="0"/>
        <v>499319</v>
      </c>
      <c r="M32" s="31">
        <f t="shared" si="0"/>
        <v>500149</v>
      </c>
      <c r="N32" s="31">
        <f t="shared" si="0"/>
        <v>1504281</v>
      </c>
      <c r="O32" s="31">
        <f t="shared" si="0"/>
        <v>500194</v>
      </c>
      <c r="P32" s="31">
        <f t="shared" si="0"/>
        <v>498760</v>
      </c>
      <c r="Q32" s="31">
        <f t="shared" si="0"/>
        <v>500285</v>
      </c>
      <c r="R32" s="31">
        <f t="shared" si="0"/>
        <v>1499239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4008890</v>
      </c>
      <c r="X32" s="31">
        <f t="shared" si="0"/>
        <v>4524264</v>
      </c>
      <c r="Y32" s="31">
        <f t="shared" si="0"/>
        <v>-515374</v>
      </c>
      <c r="Z32" s="32">
        <f>+IF(X32&lt;&gt;0,+(Y32/X32)*100,0)</f>
        <v>-11.391333485402267</v>
      </c>
      <c r="AA32" s="29">
        <f>SUM(AA6:AA31)</f>
        <v>6020795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6135188</v>
      </c>
      <c r="D34" s="20"/>
      <c r="E34" s="21">
        <v>6511816</v>
      </c>
      <c r="F34" s="22">
        <v>5871906</v>
      </c>
      <c r="G34" s="22"/>
      <c r="H34" s="22">
        <v>848847</v>
      </c>
      <c r="I34" s="22">
        <v>434864</v>
      </c>
      <c r="J34" s="22">
        <v>1283711</v>
      </c>
      <c r="K34" s="22">
        <v>448111</v>
      </c>
      <c r="L34" s="22">
        <v>447987</v>
      </c>
      <c r="M34" s="22">
        <v>369244</v>
      </c>
      <c r="N34" s="22">
        <v>1265342</v>
      </c>
      <c r="O34" s="22">
        <v>471865</v>
      </c>
      <c r="P34" s="22">
        <v>428115</v>
      </c>
      <c r="Q34" s="22">
        <v>458220</v>
      </c>
      <c r="R34" s="22">
        <v>1358200</v>
      </c>
      <c r="S34" s="22"/>
      <c r="T34" s="22"/>
      <c r="U34" s="22"/>
      <c r="V34" s="22"/>
      <c r="W34" s="22">
        <v>3907253</v>
      </c>
      <c r="X34" s="22">
        <v>4615149</v>
      </c>
      <c r="Y34" s="22">
        <v>-707896</v>
      </c>
      <c r="Z34" s="23">
        <v>-15.338529698607781</v>
      </c>
      <c r="AA34" s="20">
        <v>5871906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219388</v>
      </c>
      <c r="D37" s="20"/>
      <c r="E37" s="21">
        <v>235002</v>
      </c>
      <c r="F37" s="22">
        <v>295000</v>
      </c>
      <c r="G37" s="22"/>
      <c r="H37" s="22">
        <v>88976</v>
      </c>
      <c r="I37" s="22">
        <v>7231</v>
      </c>
      <c r="J37" s="22">
        <v>96207</v>
      </c>
      <c r="K37" s="22"/>
      <c r="L37" s="22">
        <v>29203</v>
      </c>
      <c r="M37" s="22">
        <v>10535</v>
      </c>
      <c r="N37" s="22">
        <v>39738</v>
      </c>
      <c r="O37" s="22">
        <v>10649</v>
      </c>
      <c r="P37" s="22">
        <v>28081</v>
      </c>
      <c r="Q37" s="22">
        <v>11331</v>
      </c>
      <c r="R37" s="22">
        <v>50061</v>
      </c>
      <c r="S37" s="22"/>
      <c r="T37" s="22"/>
      <c r="U37" s="22"/>
      <c r="V37" s="22"/>
      <c r="W37" s="22">
        <v>186006</v>
      </c>
      <c r="X37" s="22">
        <v>198627</v>
      </c>
      <c r="Y37" s="22">
        <v>-12621</v>
      </c>
      <c r="Z37" s="23">
        <v>-6.3541210409460955</v>
      </c>
      <c r="AA37" s="20">
        <v>295000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406612</v>
      </c>
      <c r="D41" s="20"/>
      <c r="E41" s="21">
        <v>739692</v>
      </c>
      <c r="F41" s="22">
        <v>498260</v>
      </c>
      <c r="G41" s="22"/>
      <c r="H41" s="22"/>
      <c r="I41" s="22"/>
      <c r="J41" s="22"/>
      <c r="K41" s="22"/>
      <c r="L41" s="22">
        <v>182075</v>
      </c>
      <c r="M41" s="22">
        <v>59471</v>
      </c>
      <c r="N41" s="22">
        <v>241546</v>
      </c>
      <c r="O41" s="22"/>
      <c r="P41" s="22">
        <v>791</v>
      </c>
      <c r="Q41" s="22">
        <v>24000</v>
      </c>
      <c r="R41" s="22">
        <v>24791</v>
      </c>
      <c r="S41" s="22"/>
      <c r="T41" s="22"/>
      <c r="U41" s="22"/>
      <c r="V41" s="22"/>
      <c r="W41" s="22">
        <v>266337</v>
      </c>
      <c r="X41" s="22">
        <v>459112</v>
      </c>
      <c r="Y41" s="22">
        <v>-192775</v>
      </c>
      <c r="Z41" s="23">
        <v>-41.988665075188628</v>
      </c>
      <c r="AA41" s="20">
        <v>498260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95592</v>
      </c>
      <c r="D44" s="20"/>
      <c r="E44" s="21">
        <v>173046</v>
      </c>
      <c r="F44" s="22">
        <v>2423046</v>
      </c>
      <c r="G44" s="22"/>
      <c r="H44" s="22">
        <v>2843</v>
      </c>
      <c r="I44" s="22">
        <v>8547</v>
      </c>
      <c r="J44" s="22">
        <v>11390</v>
      </c>
      <c r="K44" s="22">
        <v>6784</v>
      </c>
      <c r="L44" s="22">
        <v>4024</v>
      </c>
      <c r="M44" s="22">
        <v>27213</v>
      </c>
      <c r="N44" s="22">
        <v>38021</v>
      </c>
      <c r="O44" s="22">
        <v>17028</v>
      </c>
      <c r="P44" s="22">
        <v>1895397</v>
      </c>
      <c r="Q44" s="22">
        <v>2767</v>
      </c>
      <c r="R44" s="22">
        <v>1915192</v>
      </c>
      <c r="S44" s="22"/>
      <c r="T44" s="22"/>
      <c r="U44" s="22"/>
      <c r="V44" s="22"/>
      <c r="W44" s="22">
        <v>1964603</v>
      </c>
      <c r="X44" s="22">
        <v>1254207</v>
      </c>
      <c r="Y44" s="22">
        <v>710396</v>
      </c>
      <c r="Z44" s="23">
        <v>56.641048885869715</v>
      </c>
      <c r="AA44" s="20">
        <v>2423046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6856780</v>
      </c>
      <c r="D47" s="29">
        <f t="shared" ref="D47:Y47" si="1">SUM(D34:D46)</f>
        <v>0</v>
      </c>
      <c r="E47" s="30">
        <f t="shared" si="1"/>
        <v>7659556</v>
      </c>
      <c r="F47" s="31">
        <f t="shared" si="1"/>
        <v>9088212</v>
      </c>
      <c r="G47" s="31">
        <f t="shared" si="1"/>
        <v>0</v>
      </c>
      <c r="H47" s="31">
        <f t="shared" si="1"/>
        <v>940666</v>
      </c>
      <c r="I47" s="31">
        <f t="shared" si="1"/>
        <v>450642</v>
      </c>
      <c r="J47" s="31">
        <f t="shared" si="1"/>
        <v>1391308</v>
      </c>
      <c r="K47" s="31">
        <f t="shared" si="1"/>
        <v>454895</v>
      </c>
      <c r="L47" s="31">
        <f t="shared" si="1"/>
        <v>663289</v>
      </c>
      <c r="M47" s="31">
        <f t="shared" si="1"/>
        <v>466463</v>
      </c>
      <c r="N47" s="31">
        <f t="shared" si="1"/>
        <v>1584647</v>
      </c>
      <c r="O47" s="31">
        <f t="shared" si="1"/>
        <v>499542</v>
      </c>
      <c r="P47" s="31">
        <f t="shared" si="1"/>
        <v>2352384</v>
      </c>
      <c r="Q47" s="31">
        <f t="shared" si="1"/>
        <v>496318</v>
      </c>
      <c r="R47" s="31">
        <f t="shared" si="1"/>
        <v>3348244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6324199</v>
      </c>
      <c r="X47" s="31">
        <f t="shared" si="1"/>
        <v>6527095</v>
      </c>
      <c r="Y47" s="31">
        <f t="shared" si="1"/>
        <v>-202896</v>
      </c>
      <c r="Z47" s="32">
        <f>+IF(X47&lt;&gt;0,+(Y47/X47)*100,0)</f>
        <v>-3.1085191804317236</v>
      </c>
      <c r="AA47" s="29">
        <f>SUM(AA34:AA46)</f>
        <v>9088212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-1134373</v>
      </c>
      <c r="D48" s="39">
        <f t="shared" si="2"/>
        <v>0</v>
      </c>
      <c r="E48" s="40">
        <f t="shared" si="2"/>
        <v>-1559086</v>
      </c>
      <c r="F48" s="41">
        <f t="shared" si="2"/>
        <v>-3067417</v>
      </c>
      <c r="G48" s="41">
        <f t="shared" si="2"/>
        <v>0</v>
      </c>
      <c r="H48" s="41">
        <f t="shared" si="2"/>
        <v>-437065</v>
      </c>
      <c r="I48" s="41">
        <f t="shared" si="2"/>
        <v>51127</v>
      </c>
      <c r="J48" s="41">
        <f t="shared" si="2"/>
        <v>-385938</v>
      </c>
      <c r="K48" s="41">
        <f t="shared" si="2"/>
        <v>49918</v>
      </c>
      <c r="L48" s="41">
        <f t="shared" si="2"/>
        <v>-163970</v>
      </c>
      <c r="M48" s="41">
        <f t="shared" si="2"/>
        <v>33686</v>
      </c>
      <c r="N48" s="41">
        <f t="shared" si="2"/>
        <v>-80366</v>
      </c>
      <c r="O48" s="41">
        <f t="shared" si="2"/>
        <v>652</v>
      </c>
      <c r="P48" s="41">
        <f t="shared" si="2"/>
        <v>-1853624</v>
      </c>
      <c r="Q48" s="41">
        <f t="shared" si="2"/>
        <v>3967</v>
      </c>
      <c r="R48" s="41">
        <f t="shared" si="2"/>
        <v>-1849005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-2315309</v>
      </c>
      <c r="X48" s="41">
        <f t="shared" si="2"/>
        <v>-2002831</v>
      </c>
      <c r="Y48" s="41">
        <f t="shared" si="2"/>
        <v>-312478</v>
      </c>
      <c r="Z48" s="42">
        <f>+IF(X48&lt;&gt;0,+(Y48/X48)*100,0)</f>
        <v>15.601815629975768</v>
      </c>
      <c r="AA48" s="39">
        <f>+AA32-AA47</f>
        <v>-3067417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-1134373</v>
      </c>
      <c r="D51" s="48">
        <f t="shared" si="3"/>
        <v>0</v>
      </c>
      <c r="E51" s="49">
        <f t="shared" si="3"/>
        <v>-1559086</v>
      </c>
      <c r="F51" s="50">
        <f t="shared" si="3"/>
        <v>-3067417</v>
      </c>
      <c r="G51" s="50">
        <f t="shared" si="3"/>
        <v>0</v>
      </c>
      <c r="H51" s="50">
        <f t="shared" si="3"/>
        <v>-437065</v>
      </c>
      <c r="I51" s="50">
        <f t="shared" si="3"/>
        <v>51127</v>
      </c>
      <c r="J51" s="50">
        <f t="shared" si="3"/>
        <v>-385938</v>
      </c>
      <c r="K51" s="50">
        <f t="shared" si="3"/>
        <v>49918</v>
      </c>
      <c r="L51" s="50">
        <f t="shared" si="3"/>
        <v>-163970</v>
      </c>
      <c r="M51" s="50">
        <f t="shared" si="3"/>
        <v>33686</v>
      </c>
      <c r="N51" s="50">
        <f t="shared" si="3"/>
        <v>-80366</v>
      </c>
      <c r="O51" s="50">
        <f t="shared" si="3"/>
        <v>652</v>
      </c>
      <c r="P51" s="50">
        <f t="shared" si="3"/>
        <v>-1853624</v>
      </c>
      <c r="Q51" s="50">
        <f t="shared" si="3"/>
        <v>3967</v>
      </c>
      <c r="R51" s="50">
        <f t="shared" si="3"/>
        <v>-1849005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-2315309</v>
      </c>
      <c r="X51" s="50">
        <f t="shared" si="3"/>
        <v>-2002831</v>
      </c>
      <c r="Y51" s="50">
        <f t="shared" si="3"/>
        <v>-312478</v>
      </c>
      <c r="Z51" s="51">
        <f>+IF(X51&lt;&gt;0,+(Y51/X51)*100,0)</f>
        <v>15.601815629975768</v>
      </c>
      <c r="AA51" s="48">
        <f>SUM(AA48:AA50)</f>
        <v>-3067417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-1134373</v>
      </c>
      <c r="D53" s="54">
        <f>+D51-D52</f>
        <v>0</v>
      </c>
      <c r="E53" s="55">
        <f t="shared" si="4"/>
        <v>-1559086</v>
      </c>
      <c r="F53" s="56">
        <f t="shared" si="4"/>
        <v>-3067417</v>
      </c>
      <c r="G53" s="56">
        <f t="shared" si="4"/>
        <v>0</v>
      </c>
      <c r="H53" s="56">
        <f t="shared" si="4"/>
        <v>-437065</v>
      </c>
      <c r="I53" s="56">
        <f t="shared" si="4"/>
        <v>51127</v>
      </c>
      <c r="J53" s="56">
        <f t="shared" si="4"/>
        <v>-385938</v>
      </c>
      <c r="K53" s="56">
        <f t="shared" si="4"/>
        <v>49918</v>
      </c>
      <c r="L53" s="56">
        <f t="shared" si="4"/>
        <v>-163970</v>
      </c>
      <c r="M53" s="56">
        <f t="shared" si="4"/>
        <v>33686</v>
      </c>
      <c r="N53" s="56">
        <f t="shared" si="4"/>
        <v>-80366</v>
      </c>
      <c r="O53" s="56">
        <f t="shared" si="4"/>
        <v>652</v>
      </c>
      <c r="P53" s="56">
        <f t="shared" si="4"/>
        <v>-1853624</v>
      </c>
      <c r="Q53" s="56">
        <f t="shared" si="4"/>
        <v>3967</v>
      </c>
      <c r="R53" s="56">
        <f t="shared" si="4"/>
        <v>-1849005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-2315309</v>
      </c>
      <c r="X53" s="56">
        <f t="shared" si="4"/>
        <v>-2002831</v>
      </c>
      <c r="Y53" s="56">
        <f t="shared" si="4"/>
        <v>-312478</v>
      </c>
      <c r="Z53" s="57">
        <f>+IF(X53&lt;&gt;0,+(Y53/X53)*100,0)</f>
        <v>15.601815629975768</v>
      </c>
      <c r="AA53" s="54">
        <f>+AA51-AA52</f>
        <v>-3067417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-1134373</v>
      </c>
      <c r="D56" s="48">
        <f>SUM(D53:D55)</f>
        <v>0</v>
      </c>
      <c r="E56" s="49">
        <f t="shared" si="5"/>
        <v>-1559086</v>
      </c>
      <c r="F56" s="50">
        <f t="shared" si="5"/>
        <v>-3067417</v>
      </c>
      <c r="G56" s="50">
        <f t="shared" si="5"/>
        <v>0</v>
      </c>
      <c r="H56" s="50">
        <f t="shared" si="5"/>
        <v>-437065</v>
      </c>
      <c r="I56" s="50">
        <f t="shared" si="5"/>
        <v>51127</v>
      </c>
      <c r="J56" s="50">
        <f t="shared" si="5"/>
        <v>-385938</v>
      </c>
      <c r="K56" s="50">
        <f t="shared" si="5"/>
        <v>49918</v>
      </c>
      <c r="L56" s="50">
        <f t="shared" si="5"/>
        <v>-163970</v>
      </c>
      <c r="M56" s="50">
        <f t="shared" si="5"/>
        <v>33686</v>
      </c>
      <c r="N56" s="50">
        <f t="shared" si="5"/>
        <v>-80366</v>
      </c>
      <c r="O56" s="50">
        <f t="shared" si="5"/>
        <v>652</v>
      </c>
      <c r="P56" s="50">
        <f t="shared" si="5"/>
        <v>-1853624</v>
      </c>
      <c r="Q56" s="50">
        <f t="shared" si="5"/>
        <v>3967</v>
      </c>
      <c r="R56" s="50">
        <f t="shared" si="5"/>
        <v>-1849005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-2315309</v>
      </c>
      <c r="X56" s="50">
        <f t="shared" si="5"/>
        <v>-2002831</v>
      </c>
      <c r="Y56" s="50">
        <f t="shared" si="5"/>
        <v>-312478</v>
      </c>
      <c r="Z56" s="51">
        <f>+IF(X56&lt;&gt;0,+(Y56/X56)*100,0)</f>
        <v>15.601815629975768</v>
      </c>
      <c r="AA56" s="48">
        <f>SUM(AA53:AA55)</f>
        <v>-3067417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-1134373</v>
      </c>
      <c r="D59" s="65">
        <f>SUM(D56:D58)</f>
        <v>0</v>
      </c>
      <c r="E59" s="66">
        <f t="shared" si="6"/>
        <v>-1559086</v>
      </c>
      <c r="F59" s="67">
        <f t="shared" si="6"/>
        <v>-3067417</v>
      </c>
      <c r="G59" s="67">
        <f t="shared" si="6"/>
        <v>0</v>
      </c>
      <c r="H59" s="67">
        <f t="shared" si="6"/>
        <v>-437065</v>
      </c>
      <c r="I59" s="67">
        <f t="shared" si="6"/>
        <v>51127</v>
      </c>
      <c r="J59" s="67">
        <f t="shared" si="6"/>
        <v>-385938</v>
      </c>
      <c r="K59" s="67">
        <f t="shared" si="6"/>
        <v>49918</v>
      </c>
      <c r="L59" s="67">
        <f t="shared" si="6"/>
        <v>-163970</v>
      </c>
      <c r="M59" s="67">
        <f t="shared" si="6"/>
        <v>33686</v>
      </c>
      <c r="N59" s="67">
        <f t="shared" si="6"/>
        <v>-80366</v>
      </c>
      <c r="O59" s="67">
        <f t="shared" si="6"/>
        <v>652</v>
      </c>
      <c r="P59" s="67">
        <f t="shared" si="6"/>
        <v>-1853624</v>
      </c>
      <c r="Q59" s="67">
        <f t="shared" si="6"/>
        <v>3967</v>
      </c>
      <c r="R59" s="67">
        <f t="shared" si="6"/>
        <v>-1849005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-2315309</v>
      </c>
      <c r="X59" s="67">
        <f t="shared" si="6"/>
        <v>-2002831</v>
      </c>
      <c r="Y59" s="67">
        <f t="shared" si="6"/>
        <v>-312478</v>
      </c>
      <c r="Z59" s="68">
        <f>+IF(X59&lt;&gt;0,+(Y59/X59)*100,0)</f>
        <v>15.601815629975768</v>
      </c>
      <c r="AA59" s="65">
        <f>SUM(AA56:AA58)</f>
        <v>-3067417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9536928</v>
      </c>
      <c r="D9" s="20"/>
      <c r="E9" s="21">
        <v>9797748</v>
      </c>
      <c r="F9" s="22">
        <v>11904357</v>
      </c>
      <c r="G9" s="22">
        <v>568005</v>
      </c>
      <c r="H9" s="22">
        <v>1036554</v>
      </c>
      <c r="I9" s="22">
        <v>1066478</v>
      </c>
      <c r="J9" s="22">
        <v>2671037</v>
      </c>
      <c r="K9" s="22">
        <v>1062310</v>
      </c>
      <c r="L9" s="22">
        <v>1074867</v>
      </c>
      <c r="M9" s="22">
        <v>1063869</v>
      </c>
      <c r="N9" s="22">
        <v>3201046</v>
      </c>
      <c r="O9" s="22">
        <v>1071052</v>
      </c>
      <c r="P9" s="22">
        <v>1020407</v>
      </c>
      <c r="Q9" s="22">
        <v>1061330</v>
      </c>
      <c r="R9" s="22">
        <v>3152789</v>
      </c>
      <c r="S9" s="22"/>
      <c r="T9" s="22"/>
      <c r="U9" s="22"/>
      <c r="V9" s="22"/>
      <c r="W9" s="22">
        <v>9024872</v>
      </c>
      <c r="X9" s="22">
        <v>1488126</v>
      </c>
      <c r="Y9" s="22">
        <v>7536746</v>
      </c>
      <c r="Z9" s="23">
        <v>506.45886168241134</v>
      </c>
      <c r="AA9" s="20">
        <v>11904357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3103138</v>
      </c>
      <c r="F13" s="22">
        <v>5246704</v>
      </c>
      <c r="G13" s="22"/>
      <c r="H13" s="22"/>
      <c r="I13" s="22"/>
      <c r="J13" s="22"/>
      <c r="K13" s="22"/>
      <c r="L13" s="22"/>
      <c r="M13" s="22"/>
      <c r="N13" s="22"/>
      <c r="O13" s="22"/>
      <c r="P13" s="22">
        <v>222287</v>
      </c>
      <c r="Q13" s="22">
        <v>1631822</v>
      </c>
      <c r="R13" s="22">
        <v>1854109</v>
      </c>
      <c r="S13" s="22"/>
      <c r="T13" s="22"/>
      <c r="U13" s="22"/>
      <c r="V13" s="22"/>
      <c r="W13" s="22">
        <v>1854109</v>
      </c>
      <c r="X13" s="22">
        <v>2593118</v>
      </c>
      <c r="Y13" s="22">
        <v>-739009</v>
      </c>
      <c r="Z13" s="23">
        <v>-28.49885736013556</v>
      </c>
      <c r="AA13" s="20">
        <v>5246704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25881672</v>
      </c>
      <c r="D25" s="20"/>
      <c r="E25" s="21">
        <v>36247102</v>
      </c>
      <c r="F25" s="22">
        <v>32489493</v>
      </c>
      <c r="G25" s="22">
        <v>15150175</v>
      </c>
      <c r="H25" s="22"/>
      <c r="I25" s="22"/>
      <c r="J25" s="22">
        <v>15150175</v>
      </c>
      <c r="K25" s="22"/>
      <c r="L25" s="22"/>
      <c r="M25" s="22">
        <v>8223102</v>
      </c>
      <c r="N25" s="22">
        <v>8223102</v>
      </c>
      <c r="O25" s="22"/>
      <c r="P25" s="22">
        <v>2340944</v>
      </c>
      <c r="Q25" s="22">
        <v>10524253</v>
      </c>
      <c r="R25" s="22">
        <v>12865197</v>
      </c>
      <c r="S25" s="22"/>
      <c r="T25" s="22"/>
      <c r="U25" s="22"/>
      <c r="V25" s="22"/>
      <c r="W25" s="22">
        <v>36238474</v>
      </c>
      <c r="X25" s="22">
        <v>32489493</v>
      </c>
      <c r="Y25" s="22">
        <v>3748981</v>
      </c>
      <c r="Z25" s="23">
        <v>11.53905664209657</v>
      </c>
      <c r="AA25" s="20">
        <v>32489493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35418600</v>
      </c>
      <c r="D32" s="29">
        <f t="shared" ref="D32:Y32" si="0">SUM(D6:D31)</f>
        <v>0</v>
      </c>
      <c r="E32" s="30">
        <f t="shared" si="0"/>
        <v>49147988</v>
      </c>
      <c r="F32" s="31">
        <f t="shared" si="0"/>
        <v>49640554</v>
      </c>
      <c r="G32" s="31">
        <f t="shared" si="0"/>
        <v>15718180</v>
      </c>
      <c r="H32" s="31">
        <f t="shared" si="0"/>
        <v>1036554</v>
      </c>
      <c r="I32" s="31">
        <f t="shared" si="0"/>
        <v>1066478</v>
      </c>
      <c r="J32" s="31">
        <f t="shared" si="0"/>
        <v>17821212</v>
      </c>
      <c r="K32" s="31">
        <f t="shared" si="0"/>
        <v>1062310</v>
      </c>
      <c r="L32" s="31">
        <f t="shared" si="0"/>
        <v>1074867</v>
      </c>
      <c r="M32" s="31">
        <f t="shared" si="0"/>
        <v>9286971</v>
      </c>
      <c r="N32" s="31">
        <f t="shared" si="0"/>
        <v>11424148</v>
      </c>
      <c r="O32" s="31">
        <f t="shared" si="0"/>
        <v>1071052</v>
      </c>
      <c r="P32" s="31">
        <f t="shared" si="0"/>
        <v>3583638</v>
      </c>
      <c r="Q32" s="31">
        <f t="shared" si="0"/>
        <v>13217405</v>
      </c>
      <c r="R32" s="31">
        <f t="shared" si="0"/>
        <v>17872095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47117455</v>
      </c>
      <c r="X32" s="31">
        <f t="shared" si="0"/>
        <v>36570737</v>
      </c>
      <c r="Y32" s="31">
        <f t="shared" si="0"/>
        <v>10546718</v>
      </c>
      <c r="Z32" s="32">
        <f>+IF(X32&lt;&gt;0,+(Y32/X32)*100,0)</f>
        <v>28.839227385545989</v>
      </c>
      <c r="AA32" s="29">
        <f>SUM(AA6:AA31)</f>
        <v>49640554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16326731</v>
      </c>
      <c r="D34" s="20"/>
      <c r="E34" s="21">
        <v>10054834</v>
      </c>
      <c r="F34" s="22">
        <v>16428483</v>
      </c>
      <c r="G34" s="22">
        <v>1304521</v>
      </c>
      <c r="H34" s="22">
        <v>1297953</v>
      </c>
      <c r="I34" s="22">
        <v>1298109</v>
      </c>
      <c r="J34" s="22">
        <v>3900583</v>
      </c>
      <c r="K34" s="22">
        <v>1313839</v>
      </c>
      <c r="L34" s="22">
        <v>1427350</v>
      </c>
      <c r="M34" s="22">
        <v>2263399</v>
      </c>
      <c r="N34" s="22">
        <v>5004588</v>
      </c>
      <c r="O34" s="22">
        <v>1330691</v>
      </c>
      <c r="P34" s="22">
        <v>1318949</v>
      </c>
      <c r="Q34" s="22">
        <v>1587032</v>
      </c>
      <c r="R34" s="22">
        <v>4236672</v>
      </c>
      <c r="S34" s="22"/>
      <c r="T34" s="22"/>
      <c r="U34" s="22"/>
      <c r="V34" s="22"/>
      <c r="W34" s="22">
        <v>13141843</v>
      </c>
      <c r="X34" s="22">
        <v>10476687</v>
      </c>
      <c r="Y34" s="22">
        <v>2665156</v>
      </c>
      <c r="Z34" s="23">
        <v>25.438919765380032</v>
      </c>
      <c r="AA34" s="20">
        <v>16428483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1169610</v>
      </c>
      <c r="D37" s="20"/>
      <c r="E37" s="21">
        <v>1521218</v>
      </c>
      <c r="F37" s="22">
        <v>1321218</v>
      </c>
      <c r="G37" s="22">
        <v>151394</v>
      </c>
      <c r="H37" s="22">
        <v>2263</v>
      </c>
      <c r="I37" s="22">
        <v>870</v>
      </c>
      <c r="J37" s="22">
        <v>154527</v>
      </c>
      <c r="K37" s="22">
        <v>212922</v>
      </c>
      <c r="L37" s="22">
        <v>870</v>
      </c>
      <c r="M37" s="22">
        <v>110339</v>
      </c>
      <c r="N37" s="22">
        <v>324131</v>
      </c>
      <c r="O37" s="22">
        <v>133764</v>
      </c>
      <c r="P37" s="22">
        <v>67912</v>
      </c>
      <c r="Q37" s="22">
        <v>209990</v>
      </c>
      <c r="R37" s="22">
        <v>411666</v>
      </c>
      <c r="S37" s="22"/>
      <c r="T37" s="22"/>
      <c r="U37" s="22"/>
      <c r="V37" s="22"/>
      <c r="W37" s="22">
        <v>890324</v>
      </c>
      <c r="X37" s="22">
        <v>822012</v>
      </c>
      <c r="Y37" s="22">
        <v>68312</v>
      </c>
      <c r="Z37" s="23">
        <v>8.3103409682583713</v>
      </c>
      <c r="AA37" s="20">
        <v>1321218</v>
      </c>
    </row>
    <row r="38" spans="1:27" x14ac:dyDescent="0.25">
      <c r="A38" s="19" t="s">
        <v>64</v>
      </c>
      <c r="B38" s="15" t="s">
        <v>32</v>
      </c>
      <c r="C38" s="20">
        <v>8453044</v>
      </c>
      <c r="D38" s="20"/>
      <c r="E38" s="21">
        <v>14971293</v>
      </c>
      <c r="F38" s="22">
        <v>14971293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-5647675</v>
      </c>
      <c r="R38" s="22">
        <v>-5647675</v>
      </c>
      <c r="S38" s="22"/>
      <c r="T38" s="22"/>
      <c r="U38" s="22"/>
      <c r="V38" s="22"/>
      <c r="W38" s="22">
        <v>-5647675</v>
      </c>
      <c r="X38" s="22"/>
      <c r="Y38" s="22">
        <v>-5647675</v>
      </c>
      <c r="Z38" s="23"/>
      <c r="AA38" s="20">
        <v>14971293</v>
      </c>
    </row>
    <row r="39" spans="1:27" x14ac:dyDescent="0.25">
      <c r="A39" s="19" t="s">
        <v>65</v>
      </c>
      <c r="B39" s="15" t="s">
        <v>32</v>
      </c>
      <c r="C39" s="20">
        <v>4247552</v>
      </c>
      <c r="D39" s="20"/>
      <c r="E39" s="21">
        <v>777036</v>
      </c>
      <c r="F39" s="22">
        <v>4630581</v>
      </c>
      <c r="G39" s="22">
        <v>335452</v>
      </c>
      <c r="H39" s="22">
        <v>335154</v>
      </c>
      <c r="I39" s="22">
        <v>324488</v>
      </c>
      <c r="J39" s="22">
        <v>995094</v>
      </c>
      <c r="K39" s="22">
        <v>335303</v>
      </c>
      <c r="L39" s="22">
        <v>324488</v>
      </c>
      <c r="M39" s="22">
        <v>335303</v>
      </c>
      <c r="N39" s="22">
        <v>995094</v>
      </c>
      <c r="O39" s="22">
        <v>335303</v>
      </c>
      <c r="P39" s="22">
        <v>2122048</v>
      </c>
      <c r="Q39" s="22">
        <v>335303</v>
      </c>
      <c r="R39" s="22">
        <v>2792654</v>
      </c>
      <c r="S39" s="22"/>
      <c r="T39" s="22"/>
      <c r="U39" s="22"/>
      <c r="V39" s="22"/>
      <c r="W39" s="22">
        <v>4782842</v>
      </c>
      <c r="X39" s="22">
        <v>2124195</v>
      </c>
      <c r="Y39" s="22">
        <v>2658647</v>
      </c>
      <c r="Z39" s="23">
        <v>125.16021363387071</v>
      </c>
      <c r="AA39" s="20">
        <v>4630581</v>
      </c>
    </row>
    <row r="40" spans="1:27" x14ac:dyDescent="0.25">
      <c r="A40" s="19" t="s">
        <v>40</v>
      </c>
      <c r="B40" s="15" t="s">
        <v>32</v>
      </c>
      <c r="C40" s="20">
        <v>7921692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18073214</v>
      </c>
      <c r="D41" s="20"/>
      <c r="E41" s="21">
        <v>18153947</v>
      </c>
      <c r="F41" s="22">
        <v>23885193</v>
      </c>
      <c r="G41" s="22">
        <v>1772796</v>
      </c>
      <c r="H41" s="22">
        <v>2478235</v>
      </c>
      <c r="I41" s="22">
        <v>1651718</v>
      </c>
      <c r="J41" s="22">
        <v>5902749</v>
      </c>
      <c r="K41" s="22">
        <v>12760</v>
      </c>
      <c r="L41" s="22">
        <v>3274341</v>
      </c>
      <c r="M41" s="22">
        <v>2501114</v>
      </c>
      <c r="N41" s="22">
        <v>5788215</v>
      </c>
      <c r="O41" s="22">
        <v>1059020</v>
      </c>
      <c r="P41" s="22">
        <v>2351120</v>
      </c>
      <c r="Q41" s="22">
        <v>1695630</v>
      </c>
      <c r="R41" s="22">
        <v>5105770</v>
      </c>
      <c r="S41" s="22"/>
      <c r="T41" s="22"/>
      <c r="U41" s="22"/>
      <c r="V41" s="22"/>
      <c r="W41" s="22">
        <v>16796734</v>
      </c>
      <c r="X41" s="22">
        <v>15270068</v>
      </c>
      <c r="Y41" s="22">
        <v>1526666</v>
      </c>
      <c r="Z41" s="23">
        <v>9.9977681828266913</v>
      </c>
      <c r="AA41" s="20">
        <v>23885193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967104</v>
      </c>
      <c r="D44" s="20"/>
      <c r="E44" s="21">
        <v>1123413</v>
      </c>
      <c r="F44" s="22">
        <v>1367483</v>
      </c>
      <c r="G44" s="22">
        <v>20867</v>
      </c>
      <c r="H44" s="22">
        <v>59009</v>
      </c>
      <c r="I44" s="22">
        <v>20285</v>
      </c>
      <c r="J44" s="22">
        <v>100161</v>
      </c>
      <c r="K44" s="22">
        <v>268868</v>
      </c>
      <c r="L44" s="22">
        <v>36065</v>
      </c>
      <c r="M44" s="22">
        <v>32387</v>
      </c>
      <c r="N44" s="22">
        <v>337320</v>
      </c>
      <c r="O44" s="22">
        <v>69499</v>
      </c>
      <c r="P44" s="22">
        <v>22082</v>
      </c>
      <c r="Q44" s="22">
        <v>81440</v>
      </c>
      <c r="R44" s="22">
        <v>173021</v>
      </c>
      <c r="S44" s="22"/>
      <c r="T44" s="22"/>
      <c r="U44" s="22"/>
      <c r="V44" s="22"/>
      <c r="W44" s="22">
        <v>610502</v>
      </c>
      <c r="X44" s="22">
        <v>702103</v>
      </c>
      <c r="Y44" s="22">
        <v>-91601</v>
      </c>
      <c r="Z44" s="23">
        <v>-13.046661244860083</v>
      </c>
      <c r="AA44" s="20">
        <v>1367483</v>
      </c>
    </row>
    <row r="45" spans="1:27" x14ac:dyDescent="0.25">
      <c r="A45" s="19" t="s">
        <v>70</v>
      </c>
      <c r="B45" s="15" t="s">
        <v>32</v>
      </c>
      <c r="C45" s="20">
        <v>25085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57184032</v>
      </c>
      <c r="D47" s="29">
        <f t="shared" ref="D47:Y47" si="1">SUM(D34:D46)</f>
        <v>0</v>
      </c>
      <c r="E47" s="30">
        <f t="shared" si="1"/>
        <v>46601741</v>
      </c>
      <c r="F47" s="31">
        <f t="shared" si="1"/>
        <v>62604251</v>
      </c>
      <c r="G47" s="31">
        <f t="shared" si="1"/>
        <v>3585030</v>
      </c>
      <c r="H47" s="31">
        <f t="shared" si="1"/>
        <v>4172614</v>
      </c>
      <c r="I47" s="31">
        <f t="shared" si="1"/>
        <v>3295470</v>
      </c>
      <c r="J47" s="31">
        <f t="shared" si="1"/>
        <v>11053114</v>
      </c>
      <c r="K47" s="31">
        <f t="shared" si="1"/>
        <v>2143692</v>
      </c>
      <c r="L47" s="31">
        <f t="shared" si="1"/>
        <v>5063114</v>
      </c>
      <c r="M47" s="31">
        <f t="shared" si="1"/>
        <v>5242542</v>
      </c>
      <c r="N47" s="31">
        <f t="shared" si="1"/>
        <v>12449348</v>
      </c>
      <c r="O47" s="31">
        <f t="shared" si="1"/>
        <v>2928277</v>
      </c>
      <c r="P47" s="31">
        <f t="shared" si="1"/>
        <v>5882111</v>
      </c>
      <c r="Q47" s="31">
        <f t="shared" si="1"/>
        <v>-1738280</v>
      </c>
      <c r="R47" s="31">
        <f t="shared" si="1"/>
        <v>7072108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30574570</v>
      </c>
      <c r="X47" s="31">
        <f t="shared" si="1"/>
        <v>29395065</v>
      </c>
      <c r="Y47" s="31">
        <f t="shared" si="1"/>
        <v>1179505</v>
      </c>
      <c r="Z47" s="32">
        <f>+IF(X47&lt;&gt;0,+(Y47/X47)*100,0)</f>
        <v>4.0125953114919124</v>
      </c>
      <c r="AA47" s="29">
        <f>SUM(AA34:AA46)</f>
        <v>62604251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-21765432</v>
      </c>
      <c r="D48" s="39">
        <f t="shared" si="2"/>
        <v>0</v>
      </c>
      <c r="E48" s="40">
        <f t="shared" si="2"/>
        <v>2546247</v>
      </c>
      <c r="F48" s="41">
        <f t="shared" si="2"/>
        <v>-12963697</v>
      </c>
      <c r="G48" s="41">
        <f t="shared" si="2"/>
        <v>12133150</v>
      </c>
      <c r="H48" s="41">
        <f t="shared" si="2"/>
        <v>-3136060</v>
      </c>
      <c r="I48" s="41">
        <f t="shared" si="2"/>
        <v>-2228992</v>
      </c>
      <c r="J48" s="41">
        <f t="shared" si="2"/>
        <v>6768098</v>
      </c>
      <c r="K48" s="41">
        <f t="shared" si="2"/>
        <v>-1081382</v>
      </c>
      <c r="L48" s="41">
        <f t="shared" si="2"/>
        <v>-3988247</v>
      </c>
      <c r="M48" s="41">
        <f t="shared" si="2"/>
        <v>4044429</v>
      </c>
      <c r="N48" s="41">
        <f t="shared" si="2"/>
        <v>-1025200</v>
      </c>
      <c r="O48" s="41">
        <f t="shared" si="2"/>
        <v>-1857225</v>
      </c>
      <c r="P48" s="41">
        <f t="shared" si="2"/>
        <v>-2298473</v>
      </c>
      <c r="Q48" s="41">
        <f t="shared" si="2"/>
        <v>14955685</v>
      </c>
      <c r="R48" s="41">
        <f t="shared" si="2"/>
        <v>10799987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16542885</v>
      </c>
      <c r="X48" s="41">
        <f t="shared" si="2"/>
        <v>7175672</v>
      </c>
      <c r="Y48" s="41">
        <f t="shared" si="2"/>
        <v>9367213</v>
      </c>
      <c r="Z48" s="42">
        <f>+IF(X48&lt;&gt;0,+(Y48/X48)*100,0)</f>
        <v>130.54126498535607</v>
      </c>
      <c r="AA48" s="39">
        <f>+AA32-AA47</f>
        <v>-12963697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919900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-20845532</v>
      </c>
      <c r="D51" s="48">
        <f t="shared" si="3"/>
        <v>0</v>
      </c>
      <c r="E51" s="49">
        <f t="shared" si="3"/>
        <v>2546247</v>
      </c>
      <c r="F51" s="50">
        <f t="shared" si="3"/>
        <v>-12963697</v>
      </c>
      <c r="G51" s="50">
        <f t="shared" si="3"/>
        <v>12133150</v>
      </c>
      <c r="H51" s="50">
        <f t="shared" si="3"/>
        <v>-3136060</v>
      </c>
      <c r="I51" s="50">
        <f t="shared" si="3"/>
        <v>-2228992</v>
      </c>
      <c r="J51" s="50">
        <f t="shared" si="3"/>
        <v>6768098</v>
      </c>
      <c r="K51" s="50">
        <f t="shared" si="3"/>
        <v>-1081382</v>
      </c>
      <c r="L51" s="50">
        <f t="shared" si="3"/>
        <v>-3988247</v>
      </c>
      <c r="M51" s="50">
        <f t="shared" si="3"/>
        <v>4044429</v>
      </c>
      <c r="N51" s="50">
        <f t="shared" si="3"/>
        <v>-1025200</v>
      </c>
      <c r="O51" s="50">
        <f t="shared" si="3"/>
        <v>-1857225</v>
      </c>
      <c r="P51" s="50">
        <f t="shared" si="3"/>
        <v>-2298473</v>
      </c>
      <c r="Q51" s="50">
        <f t="shared" si="3"/>
        <v>14955685</v>
      </c>
      <c r="R51" s="50">
        <f t="shared" si="3"/>
        <v>10799987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16542885</v>
      </c>
      <c r="X51" s="50">
        <f t="shared" si="3"/>
        <v>7175672</v>
      </c>
      <c r="Y51" s="50">
        <f t="shared" si="3"/>
        <v>9367213</v>
      </c>
      <c r="Z51" s="51">
        <f>+IF(X51&lt;&gt;0,+(Y51/X51)*100,0)</f>
        <v>130.54126498535607</v>
      </c>
      <c r="AA51" s="48">
        <f>SUM(AA48:AA50)</f>
        <v>-12963697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-20845532</v>
      </c>
      <c r="D53" s="54">
        <f>+D51-D52</f>
        <v>0</v>
      </c>
      <c r="E53" s="55">
        <f t="shared" si="4"/>
        <v>2546247</v>
      </c>
      <c r="F53" s="56">
        <f t="shared" si="4"/>
        <v>-12963697</v>
      </c>
      <c r="G53" s="56">
        <f t="shared" si="4"/>
        <v>12133150</v>
      </c>
      <c r="H53" s="56">
        <f t="shared" si="4"/>
        <v>-3136060</v>
      </c>
      <c r="I53" s="56">
        <f t="shared" si="4"/>
        <v>-2228992</v>
      </c>
      <c r="J53" s="56">
        <f t="shared" si="4"/>
        <v>6768098</v>
      </c>
      <c r="K53" s="56">
        <f t="shared" si="4"/>
        <v>-1081382</v>
      </c>
      <c r="L53" s="56">
        <f t="shared" si="4"/>
        <v>-3988247</v>
      </c>
      <c r="M53" s="56">
        <f t="shared" si="4"/>
        <v>4044429</v>
      </c>
      <c r="N53" s="56">
        <f t="shared" si="4"/>
        <v>-1025200</v>
      </c>
      <c r="O53" s="56">
        <f t="shared" si="4"/>
        <v>-1857225</v>
      </c>
      <c r="P53" s="56">
        <f t="shared" si="4"/>
        <v>-2298473</v>
      </c>
      <c r="Q53" s="56">
        <f t="shared" si="4"/>
        <v>14955685</v>
      </c>
      <c r="R53" s="56">
        <f t="shared" si="4"/>
        <v>10799987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16542885</v>
      </c>
      <c r="X53" s="56">
        <f t="shared" si="4"/>
        <v>7175672</v>
      </c>
      <c r="Y53" s="56">
        <f t="shared" si="4"/>
        <v>9367213</v>
      </c>
      <c r="Z53" s="57">
        <f>+IF(X53&lt;&gt;0,+(Y53/X53)*100,0)</f>
        <v>130.54126498535607</v>
      </c>
      <c r="AA53" s="54">
        <f>+AA51-AA52</f>
        <v>-12963697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-20845532</v>
      </c>
      <c r="D56" s="48">
        <f>SUM(D53:D55)</f>
        <v>0</v>
      </c>
      <c r="E56" s="49">
        <f t="shared" si="5"/>
        <v>2546247</v>
      </c>
      <c r="F56" s="50">
        <f t="shared" si="5"/>
        <v>-12963697</v>
      </c>
      <c r="G56" s="50">
        <f t="shared" si="5"/>
        <v>12133150</v>
      </c>
      <c r="H56" s="50">
        <f t="shared" si="5"/>
        <v>-3136060</v>
      </c>
      <c r="I56" s="50">
        <f t="shared" si="5"/>
        <v>-2228992</v>
      </c>
      <c r="J56" s="50">
        <f t="shared" si="5"/>
        <v>6768098</v>
      </c>
      <c r="K56" s="50">
        <f t="shared" si="5"/>
        <v>-1081382</v>
      </c>
      <c r="L56" s="50">
        <f t="shared" si="5"/>
        <v>-3988247</v>
      </c>
      <c r="M56" s="50">
        <f t="shared" si="5"/>
        <v>4044429</v>
      </c>
      <c r="N56" s="50">
        <f t="shared" si="5"/>
        <v>-1025200</v>
      </c>
      <c r="O56" s="50">
        <f t="shared" si="5"/>
        <v>-1857225</v>
      </c>
      <c r="P56" s="50">
        <f t="shared" si="5"/>
        <v>-2298473</v>
      </c>
      <c r="Q56" s="50">
        <f t="shared" si="5"/>
        <v>14955685</v>
      </c>
      <c r="R56" s="50">
        <f t="shared" si="5"/>
        <v>10799987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16542885</v>
      </c>
      <c r="X56" s="50">
        <f t="shared" si="5"/>
        <v>7175672</v>
      </c>
      <c r="Y56" s="50">
        <f t="shared" si="5"/>
        <v>9367213</v>
      </c>
      <c r="Z56" s="51">
        <f>+IF(X56&lt;&gt;0,+(Y56/X56)*100,0)</f>
        <v>130.54126498535607</v>
      </c>
      <c r="AA56" s="48">
        <f>SUM(AA53:AA55)</f>
        <v>-12963697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-20845532</v>
      </c>
      <c r="D59" s="65">
        <f>SUM(D56:D58)</f>
        <v>0</v>
      </c>
      <c r="E59" s="66">
        <f t="shared" si="6"/>
        <v>2546247</v>
      </c>
      <c r="F59" s="67">
        <f t="shared" si="6"/>
        <v>-12963697</v>
      </c>
      <c r="G59" s="67">
        <f t="shared" si="6"/>
        <v>12133150</v>
      </c>
      <c r="H59" s="67">
        <f t="shared" si="6"/>
        <v>-3136060</v>
      </c>
      <c r="I59" s="67">
        <f t="shared" si="6"/>
        <v>-2228992</v>
      </c>
      <c r="J59" s="67">
        <f t="shared" si="6"/>
        <v>6768098</v>
      </c>
      <c r="K59" s="67">
        <f t="shared" si="6"/>
        <v>-1081382</v>
      </c>
      <c r="L59" s="67">
        <f t="shared" si="6"/>
        <v>-3988247</v>
      </c>
      <c r="M59" s="67">
        <f t="shared" si="6"/>
        <v>4044429</v>
      </c>
      <c r="N59" s="67">
        <f t="shared" si="6"/>
        <v>-1025200</v>
      </c>
      <c r="O59" s="67">
        <f t="shared" si="6"/>
        <v>-1857225</v>
      </c>
      <c r="P59" s="67">
        <f t="shared" si="6"/>
        <v>-2298473</v>
      </c>
      <c r="Q59" s="67">
        <f t="shared" si="6"/>
        <v>14955685</v>
      </c>
      <c r="R59" s="67">
        <f t="shared" si="6"/>
        <v>10799987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16542885</v>
      </c>
      <c r="X59" s="67">
        <f t="shared" si="6"/>
        <v>7175672</v>
      </c>
      <c r="Y59" s="67">
        <f t="shared" si="6"/>
        <v>9367213</v>
      </c>
      <c r="Z59" s="68">
        <f>+IF(X59&lt;&gt;0,+(Y59/X59)*100,0)</f>
        <v>130.54126498535607</v>
      </c>
      <c r="AA59" s="65">
        <f>SUM(AA56:AA58)</f>
        <v>-12963697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3192038</v>
      </c>
      <c r="D34" s="20"/>
      <c r="E34" s="21">
        <v>3275314</v>
      </c>
      <c r="F34" s="22">
        <v>4033534</v>
      </c>
      <c r="G34" s="22">
        <v>398598</v>
      </c>
      <c r="H34" s="22">
        <v>418218</v>
      </c>
      <c r="I34" s="22">
        <v>387844</v>
      </c>
      <c r="J34" s="22">
        <v>1204660</v>
      </c>
      <c r="K34" s="22">
        <v>420653</v>
      </c>
      <c r="L34" s="22">
        <v>389450</v>
      </c>
      <c r="M34" s="22">
        <v>380433</v>
      </c>
      <c r="N34" s="22">
        <v>1190536</v>
      </c>
      <c r="O34" s="22">
        <v>457409</v>
      </c>
      <c r="P34" s="22">
        <v>388529</v>
      </c>
      <c r="Q34" s="22">
        <v>447495</v>
      </c>
      <c r="R34" s="22">
        <v>1293433</v>
      </c>
      <c r="S34" s="22"/>
      <c r="T34" s="22"/>
      <c r="U34" s="22"/>
      <c r="V34" s="22"/>
      <c r="W34" s="22">
        <v>3688629</v>
      </c>
      <c r="X34" s="22">
        <v>3025143</v>
      </c>
      <c r="Y34" s="22">
        <v>663486</v>
      </c>
      <c r="Z34" s="23">
        <v>21.932384683963701</v>
      </c>
      <c r="AA34" s="20">
        <v>4033534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254623</v>
      </c>
      <c r="D39" s="20"/>
      <c r="E39" s="21">
        <v>2919219</v>
      </c>
      <c r="F39" s="22">
        <v>169219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126918</v>
      </c>
      <c r="Y39" s="22">
        <v>-126918</v>
      </c>
      <c r="Z39" s="23">
        <v>-100</v>
      </c>
      <c r="AA39" s="20">
        <v>169219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26001973</v>
      </c>
      <c r="D41" s="20"/>
      <c r="E41" s="21">
        <v>20113745</v>
      </c>
      <c r="F41" s="22">
        <v>20193745</v>
      </c>
      <c r="G41" s="22">
        <v>4033800</v>
      </c>
      <c r="H41" s="22">
        <v>1333800</v>
      </c>
      <c r="I41" s="22">
        <v>1333800</v>
      </c>
      <c r="J41" s="22">
        <v>6701400</v>
      </c>
      <c r="K41" s="22">
        <v>3520200</v>
      </c>
      <c r="L41" s="22">
        <v>2683800</v>
      </c>
      <c r="M41" s="22">
        <v>1361550</v>
      </c>
      <c r="N41" s="22">
        <v>7565550</v>
      </c>
      <c r="O41" s="22">
        <v>1353300</v>
      </c>
      <c r="P41" s="22">
        <v>1333800</v>
      </c>
      <c r="Q41" s="22">
        <v>2694300</v>
      </c>
      <c r="R41" s="22">
        <v>5381400</v>
      </c>
      <c r="S41" s="22"/>
      <c r="T41" s="22"/>
      <c r="U41" s="22"/>
      <c r="V41" s="22"/>
      <c r="W41" s="22">
        <v>19648350</v>
      </c>
      <c r="X41" s="22">
        <v>15145308</v>
      </c>
      <c r="Y41" s="22">
        <v>4503042</v>
      </c>
      <c r="Z41" s="23">
        <v>29.732257673465607</v>
      </c>
      <c r="AA41" s="20">
        <v>20193745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44647</v>
      </c>
      <c r="D44" s="20"/>
      <c r="E44" s="21">
        <v>32768</v>
      </c>
      <c r="F44" s="22">
        <v>33768</v>
      </c>
      <c r="G44" s="22">
        <v>3339</v>
      </c>
      <c r="H44" s="22">
        <v>3468</v>
      </c>
      <c r="I44" s="22">
        <v>9042</v>
      </c>
      <c r="J44" s="22">
        <v>15849</v>
      </c>
      <c r="K44" s="22">
        <v>16093</v>
      </c>
      <c r="L44" s="22">
        <v>3166</v>
      </c>
      <c r="M44" s="22">
        <v>18732</v>
      </c>
      <c r="N44" s="22">
        <v>37991</v>
      </c>
      <c r="O44" s="22">
        <v>3846</v>
      </c>
      <c r="P44" s="22">
        <v>6700</v>
      </c>
      <c r="Q44" s="22">
        <v>3746</v>
      </c>
      <c r="R44" s="22">
        <v>14292</v>
      </c>
      <c r="S44" s="22"/>
      <c r="T44" s="22"/>
      <c r="U44" s="22"/>
      <c r="V44" s="22"/>
      <c r="W44" s="22">
        <v>68132</v>
      </c>
      <c r="X44" s="22">
        <v>25326</v>
      </c>
      <c r="Y44" s="22">
        <v>42806</v>
      </c>
      <c r="Z44" s="23">
        <v>169.01997946774065</v>
      </c>
      <c r="AA44" s="20">
        <v>33768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29493281</v>
      </c>
      <c r="D47" s="29">
        <f t="shared" ref="D47:Y47" si="1">SUM(D34:D46)</f>
        <v>0</v>
      </c>
      <c r="E47" s="30">
        <f t="shared" si="1"/>
        <v>26341046</v>
      </c>
      <c r="F47" s="31">
        <f t="shared" si="1"/>
        <v>24430266</v>
      </c>
      <c r="G47" s="31">
        <f t="shared" si="1"/>
        <v>4435737</v>
      </c>
      <c r="H47" s="31">
        <f t="shared" si="1"/>
        <v>1755486</v>
      </c>
      <c r="I47" s="31">
        <f t="shared" si="1"/>
        <v>1730686</v>
      </c>
      <c r="J47" s="31">
        <f t="shared" si="1"/>
        <v>7921909</v>
      </c>
      <c r="K47" s="31">
        <f t="shared" si="1"/>
        <v>3956946</v>
      </c>
      <c r="L47" s="31">
        <f t="shared" si="1"/>
        <v>3076416</v>
      </c>
      <c r="M47" s="31">
        <f t="shared" si="1"/>
        <v>1760715</v>
      </c>
      <c r="N47" s="31">
        <f t="shared" si="1"/>
        <v>8794077</v>
      </c>
      <c r="O47" s="31">
        <f t="shared" si="1"/>
        <v>1814555</v>
      </c>
      <c r="P47" s="31">
        <f t="shared" si="1"/>
        <v>1729029</v>
      </c>
      <c r="Q47" s="31">
        <f t="shared" si="1"/>
        <v>3145541</v>
      </c>
      <c r="R47" s="31">
        <f t="shared" si="1"/>
        <v>6689125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23405111</v>
      </c>
      <c r="X47" s="31">
        <f t="shared" si="1"/>
        <v>18322695</v>
      </c>
      <c r="Y47" s="31">
        <f t="shared" si="1"/>
        <v>5082416</v>
      </c>
      <c r="Z47" s="32">
        <f>+IF(X47&lt;&gt;0,+(Y47/X47)*100,0)</f>
        <v>27.73836490756409</v>
      </c>
      <c r="AA47" s="29">
        <f>SUM(AA34:AA46)</f>
        <v>24430266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-29493281</v>
      </c>
      <c r="D48" s="39">
        <f t="shared" si="2"/>
        <v>0</v>
      </c>
      <c r="E48" s="40">
        <f t="shared" si="2"/>
        <v>-26341046</v>
      </c>
      <c r="F48" s="41">
        <f t="shared" si="2"/>
        <v>-24430266</v>
      </c>
      <c r="G48" s="41">
        <f t="shared" si="2"/>
        <v>-4435737</v>
      </c>
      <c r="H48" s="41">
        <f t="shared" si="2"/>
        <v>-1755486</v>
      </c>
      <c r="I48" s="41">
        <f t="shared" si="2"/>
        <v>-1730686</v>
      </c>
      <c r="J48" s="41">
        <f t="shared" si="2"/>
        <v>-7921909</v>
      </c>
      <c r="K48" s="41">
        <f t="shared" si="2"/>
        <v>-3956946</v>
      </c>
      <c r="L48" s="41">
        <f t="shared" si="2"/>
        <v>-3076416</v>
      </c>
      <c r="M48" s="41">
        <f t="shared" si="2"/>
        <v>-1760715</v>
      </c>
      <c r="N48" s="41">
        <f t="shared" si="2"/>
        <v>-8794077</v>
      </c>
      <c r="O48" s="41">
        <f t="shared" si="2"/>
        <v>-1814555</v>
      </c>
      <c r="P48" s="41">
        <f t="shared" si="2"/>
        <v>-1729029</v>
      </c>
      <c r="Q48" s="41">
        <f t="shared" si="2"/>
        <v>-3145541</v>
      </c>
      <c r="R48" s="41">
        <f t="shared" si="2"/>
        <v>-6689125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-23405111</v>
      </c>
      <c r="X48" s="41">
        <f t="shared" si="2"/>
        <v>-18322695</v>
      </c>
      <c r="Y48" s="41">
        <f t="shared" si="2"/>
        <v>-5082416</v>
      </c>
      <c r="Z48" s="42">
        <f>+IF(X48&lt;&gt;0,+(Y48/X48)*100,0)</f>
        <v>27.73836490756409</v>
      </c>
      <c r="AA48" s="39">
        <f>+AA32-AA47</f>
        <v>-24430266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-29493281</v>
      </c>
      <c r="D51" s="48">
        <f t="shared" si="3"/>
        <v>0</v>
      </c>
      <c r="E51" s="49">
        <f t="shared" si="3"/>
        <v>-26341046</v>
      </c>
      <c r="F51" s="50">
        <f t="shared" si="3"/>
        <v>-24430266</v>
      </c>
      <c r="G51" s="50">
        <f t="shared" si="3"/>
        <v>-4435737</v>
      </c>
      <c r="H51" s="50">
        <f t="shared" si="3"/>
        <v>-1755486</v>
      </c>
      <c r="I51" s="50">
        <f t="shared" si="3"/>
        <v>-1730686</v>
      </c>
      <c r="J51" s="50">
        <f t="shared" si="3"/>
        <v>-7921909</v>
      </c>
      <c r="K51" s="50">
        <f t="shared" si="3"/>
        <v>-3956946</v>
      </c>
      <c r="L51" s="50">
        <f t="shared" si="3"/>
        <v>-3076416</v>
      </c>
      <c r="M51" s="50">
        <f t="shared" si="3"/>
        <v>-1760715</v>
      </c>
      <c r="N51" s="50">
        <f t="shared" si="3"/>
        <v>-8794077</v>
      </c>
      <c r="O51" s="50">
        <f t="shared" si="3"/>
        <v>-1814555</v>
      </c>
      <c r="P51" s="50">
        <f t="shared" si="3"/>
        <v>-1729029</v>
      </c>
      <c r="Q51" s="50">
        <f t="shared" si="3"/>
        <v>-3145541</v>
      </c>
      <c r="R51" s="50">
        <f t="shared" si="3"/>
        <v>-6689125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-23405111</v>
      </c>
      <c r="X51" s="50">
        <f t="shared" si="3"/>
        <v>-18322695</v>
      </c>
      <c r="Y51" s="50">
        <f t="shared" si="3"/>
        <v>-5082416</v>
      </c>
      <c r="Z51" s="51">
        <f>+IF(X51&lt;&gt;0,+(Y51/X51)*100,0)</f>
        <v>27.73836490756409</v>
      </c>
      <c r="AA51" s="48">
        <f>SUM(AA48:AA50)</f>
        <v>-24430266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-29493281</v>
      </c>
      <c r="D53" s="54">
        <f>+D51-D52</f>
        <v>0</v>
      </c>
      <c r="E53" s="55">
        <f t="shared" si="4"/>
        <v>-26341046</v>
      </c>
      <c r="F53" s="56">
        <f t="shared" si="4"/>
        <v>-24430266</v>
      </c>
      <c r="G53" s="56">
        <f t="shared" si="4"/>
        <v>-4435737</v>
      </c>
      <c r="H53" s="56">
        <f t="shared" si="4"/>
        <v>-1755486</v>
      </c>
      <c r="I53" s="56">
        <f t="shared" si="4"/>
        <v>-1730686</v>
      </c>
      <c r="J53" s="56">
        <f t="shared" si="4"/>
        <v>-7921909</v>
      </c>
      <c r="K53" s="56">
        <f t="shared" si="4"/>
        <v>-3956946</v>
      </c>
      <c r="L53" s="56">
        <f t="shared" si="4"/>
        <v>-3076416</v>
      </c>
      <c r="M53" s="56">
        <f t="shared" si="4"/>
        <v>-1760715</v>
      </c>
      <c r="N53" s="56">
        <f t="shared" si="4"/>
        <v>-8794077</v>
      </c>
      <c r="O53" s="56">
        <f t="shared" si="4"/>
        <v>-1814555</v>
      </c>
      <c r="P53" s="56">
        <f t="shared" si="4"/>
        <v>-1729029</v>
      </c>
      <c r="Q53" s="56">
        <f t="shared" si="4"/>
        <v>-3145541</v>
      </c>
      <c r="R53" s="56">
        <f t="shared" si="4"/>
        <v>-6689125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-23405111</v>
      </c>
      <c r="X53" s="56">
        <f t="shared" si="4"/>
        <v>-18322695</v>
      </c>
      <c r="Y53" s="56">
        <f t="shared" si="4"/>
        <v>-5082416</v>
      </c>
      <c r="Z53" s="57">
        <f>+IF(X53&lt;&gt;0,+(Y53/X53)*100,0)</f>
        <v>27.73836490756409</v>
      </c>
      <c r="AA53" s="54">
        <f>+AA51-AA52</f>
        <v>-24430266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-29493281</v>
      </c>
      <c r="D56" s="48">
        <f>SUM(D53:D55)</f>
        <v>0</v>
      </c>
      <c r="E56" s="49">
        <f t="shared" si="5"/>
        <v>-26341046</v>
      </c>
      <c r="F56" s="50">
        <f t="shared" si="5"/>
        <v>-24430266</v>
      </c>
      <c r="G56" s="50">
        <f t="shared" si="5"/>
        <v>-4435737</v>
      </c>
      <c r="H56" s="50">
        <f t="shared" si="5"/>
        <v>-1755486</v>
      </c>
      <c r="I56" s="50">
        <f t="shared" si="5"/>
        <v>-1730686</v>
      </c>
      <c r="J56" s="50">
        <f t="shared" si="5"/>
        <v>-7921909</v>
      </c>
      <c r="K56" s="50">
        <f t="shared" si="5"/>
        <v>-3956946</v>
      </c>
      <c r="L56" s="50">
        <f t="shared" si="5"/>
        <v>-3076416</v>
      </c>
      <c r="M56" s="50">
        <f t="shared" si="5"/>
        <v>-1760715</v>
      </c>
      <c r="N56" s="50">
        <f t="shared" si="5"/>
        <v>-8794077</v>
      </c>
      <c r="O56" s="50">
        <f t="shared" si="5"/>
        <v>-1814555</v>
      </c>
      <c r="P56" s="50">
        <f t="shared" si="5"/>
        <v>-1729029</v>
      </c>
      <c r="Q56" s="50">
        <f t="shared" si="5"/>
        <v>-3145541</v>
      </c>
      <c r="R56" s="50">
        <f t="shared" si="5"/>
        <v>-6689125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-23405111</v>
      </c>
      <c r="X56" s="50">
        <f t="shared" si="5"/>
        <v>-18322695</v>
      </c>
      <c r="Y56" s="50">
        <f t="shared" si="5"/>
        <v>-5082416</v>
      </c>
      <c r="Z56" s="51">
        <f>+IF(X56&lt;&gt;0,+(Y56/X56)*100,0)</f>
        <v>27.73836490756409</v>
      </c>
      <c r="AA56" s="48">
        <f>SUM(AA53:AA55)</f>
        <v>-24430266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-29493281</v>
      </c>
      <c r="D59" s="65">
        <f>SUM(D56:D58)</f>
        <v>0</v>
      </c>
      <c r="E59" s="66">
        <f t="shared" si="6"/>
        <v>-26341046</v>
      </c>
      <c r="F59" s="67">
        <f t="shared" si="6"/>
        <v>-24430266</v>
      </c>
      <c r="G59" s="67">
        <f t="shared" si="6"/>
        <v>-4435737</v>
      </c>
      <c r="H59" s="67">
        <f t="shared" si="6"/>
        <v>-1755486</v>
      </c>
      <c r="I59" s="67">
        <f t="shared" si="6"/>
        <v>-1730686</v>
      </c>
      <c r="J59" s="67">
        <f t="shared" si="6"/>
        <v>-7921909</v>
      </c>
      <c r="K59" s="67">
        <f t="shared" si="6"/>
        <v>-3956946</v>
      </c>
      <c r="L59" s="67">
        <f t="shared" si="6"/>
        <v>-3076416</v>
      </c>
      <c r="M59" s="67">
        <f t="shared" si="6"/>
        <v>-1760715</v>
      </c>
      <c r="N59" s="67">
        <f t="shared" si="6"/>
        <v>-8794077</v>
      </c>
      <c r="O59" s="67">
        <f t="shared" si="6"/>
        <v>-1814555</v>
      </c>
      <c r="P59" s="67">
        <f t="shared" si="6"/>
        <v>-1729029</v>
      </c>
      <c r="Q59" s="67">
        <f t="shared" si="6"/>
        <v>-3145541</v>
      </c>
      <c r="R59" s="67">
        <f t="shared" si="6"/>
        <v>-6689125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-23405111</v>
      </c>
      <c r="X59" s="67">
        <f t="shared" si="6"/>
        <v>-18322695</v>
      </c>
      <c r="Y59" s="67">
        <f t="shared" si="6"/>
        <v>-5082416</v>
      </c>
      <c r="Z59" s="68">
        <f>+IF(X59&lt;&gt;0,+(Y59/X59)*100,0)</f>
        <v>27.73836490756409</v>
      </c>
      <c r="AA59" s="65">
        <f>SUM(AA56:AA58)</f>
        <v>-24430266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22078985</v>
      </c>
      <c r="D9" s="20"/>
      <c r="E9" s="21">
        <v>19200000</v>
      </c>
      <c r="F9" s="22">
        <v>27595140</v>
      </c>
      <c r="G9" s="22">
        <v>2114453</v>
      </c>
      <c r="H9" s="22">
        <v>2580929</v>
      </c>
      <c r="I9" s="22">
        <v>2626126</v>
      </c>
      <c r="J9" s="22">
        <v>7321508</v>
      </c>
      <c r="K9" s="22">
        <v>2103181</v>
      </c>
      <c r="L9" s="22">
        <v>2215816</v>
      </c>
      <c r="M9" s="22">
        <v>2271432</v>
      </c>
      <c r="N9" s="22">
        <v>6590429</v>
      </c>
      <c r="O9" s="22">
        <v>2185230</v>
      </c>
      <c r="P9" s="22">
        <v>2268007</v>
      </c>
      <c r="Q9" s="22">
        <v>2250346</v>
      </c>
      <c r="R9" s="22">
        <v>6703583</v>
      </c>
      <c r="S9" s="22"/>
      <c r="T9" s="22"/>
      <c r="U9" s="22"/>
      <c r="V9" s="22"/>
      <c r="W9" s="22">
        <v>20615520</v>
      </c>
      <c r="X9" s="22">
        <v>17758056</v>
      </c>
      <c r="Y9" s="22">
        <v>2857464</v>
      </c>
      <c r="Z9" s="23">
        <v>16.091085645861234</v>
      </c>
      <c r="AA9" s="20">
        <v>27595140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2633536</v>
      </c>
      <c r="D13" s="20"/>
      <c r="E13" s="21">
        <v>6179000</v>
      </c>
      <c r="F13" s="22">
        <v>6179000</v>
      </c>
      <c r="G13" s="22">
        <v>468460</v>
      </c>
      <c r="H13" s="22">
        <v>465885</v>
      </c>
      <c r="I13" s="22">
        <v>500419</v>
      </c>
      <c r="J13" s="22">
        <v>1434764</v>
      </c>
      <c r="K13" s="22">
        <v>513826</v>
      </c>
      <c r="L13" s="22">
        <v>528589</v>
      </c>
      <c r="M13" s="22">
        <v>541623</v>
      </c>
      <c r="N13" s="22">
        <v>1584038</v>
      </c>
      <c r="O13" s="22">
        <v>557023</v>
      </c>
      <c r="P13" s="22">
        <v>523244</v>
      </c>
      <c r="Q13" s="22">
        <v>570924</v>
      </c>
      <c r="R13" s="22">
        <v>1651191</v>
      </c>
      <c r="S13" s="22"/>
      <c r="T13" s="22"/>
      <c r="U13" s="22"/>
      <c r="V13" s="22"/>
      <c r="W13" s="22">
        <v>4669993</v>
      </c>
      <c r="X13" s="22">
        <v>4634253</v>
      </c>
      <c r="Y13" s="22">
        <v>35740</v>
      </c>
      <c r="Z13" s="23">
        <v>0.77121382885224432</v>
      </c>
      <c r="AA13" s="20">
        <v>6179000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420322</v>
      </c>
      <c r="D17" s="20"/>
      <c r="E17" s="21">
        <v>307288</v>
      </c>
      <c r="F17" s="22">
        <v>307288</v>
      </c>
      <c r="G17" s="22">
        <v>16948</v>
      </c>
      <c r="H17" s="22">
        <v>16948</v>
      </c>
      <c r="I17" s="22">
        <v>15764</v>
      </c>
      <c r="J17" s="22">
        <v>49660</v>
      </c>
      <c r="K17" s="22">
        <v>90516</v>
      </c>
      <c r="L17" s="22">
        <v>17282</v>
      </c>
      <c r="M17" s="22">
        <v>18020</v>
      </c>
      <c r="N17" s="22">
        <v>125818</v>
      </c>
      <c r="O17" s="22">
        <v>81767</v>
      </c>
      <c r="P17" s="22">
        <v>6220</v>
      </c>
      <c r="Q17" s="22">
        <v>38012</v>
      </c>
      <c r="R17" s="22">
        <v>125999</v>
      </c>
      <c r="S17" s="22"/>
      <c r="T17" s="22"/>
      <c r="U17" s="22"/>
      <c r="V17" s="22"/>
      <c r="W17" s="22">
        <v>301477</v>
      </c>
      <c r="X17" s="22">
        <v>230463</v>
      </c>
      <c r="Y17" s="22">
        <v>71014</v>
      </c>
      <c r="Z17" s="23">
        <v>30.813623011069026</v>
      </c>
      <c r="AA17" s="20">
        <v>307288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25132843</v>
      </c>
      <c r="D32" s="29">
        <f t="shared" ref="D32:Y32" si="0">SUM(D6:D31)</f>
        <v>0</v>
      </c>
      <c r="E32" s="30">
        <f t="shared" si="0"/>
        <v>25686288</v>
      </c>
      <c r="F32" s="31">
        <f t="shared" si="0"/>
        <v>34081428</v>
      </c>
      <c r="G32" s="31">
        <f t="shared" si="0"/>
        <v>2599861</v>
      </c>
      <c r="H32" s="31">
        <f t="shared" si="0"/>
        <v>3063762</v>
      </c>
      <c r="I32" s="31">
        <f t="shared" si="0"/>
        <v>3142309</v>
      </c>
      <c r="J32" s="31">
        <f t="shared" si="0"/>
        <v>8805932</v>
      </c>
      <c r="K32" s="31">
        <f t="shared" si="0"/>
        <v>2707523</v>
      </c>
      <c r="L32" s="31">
        <f t="shared" si="0"/>
        <v>2761687</v>
      </c>
      <c r="M32" s="31">
        <f t="shared" si="0"/>
        <v>2831075</v>
      </c>
      <c r="N32" s="31">
        <f t="shared" si="0"/>
        <v>8300285</v>
      </c>
      <c r="O32" s="31">
        <f t="shared" si="0"/>
        <v>2824020</v>
      </c>
      <c r="P32" s="31">
        <f t="shared" si="0"/>
        <v>2797471</v>
      </c>
      <c r="Q32" s="31">
        <f t="shared" si="0"/>
        <v>2859282</v>
      </c>
      <c r="R32" s="31">
        <f t="shared" si="0"/>
        <v>8480773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25586990</v>
      </c>
      <c r="X32" s="31">
        <f t="shared" si="0"/>
        <v>22622772</v>
      </c>
      <c r="Y32" s="31">
        <f t="shared" si="0"/>
        <v>2964218</v>
      </c>
      <c r="Z32" s="32">
        <f>+IF(X32&lt;&gt;0,+(Y32/X32)*100,0)</f>
        <v>13.102806322761861</v>
      </c>
      <c r="AA32" s="29">
        <f>SUM(AA6:AA31)</f>
        <v>34081428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46818</v>
      </c>
      <c r="D34" s="20"/>
      <c r="E34" s="21">
        <v>4175657</v>
      </c>
      <c r="F34" s="22">
        <v>2112053</v>
      </c>
      <c r="G34" s="22"/>
      <c r="H34" s="22">
        <v>73957</v>
      </c>
      <c r="I34" s="22"/>
      <c r="J34" s="22">
        <v>73957</v>
      </c>
      <c r="K34" s="22">
        <v>41461</v>
      </c>
      <c r="L34" s="22">
        <v>41461</v>
      </c>
      <c r="M34" s="22">
        <v>53015</v>
      </c>
      <c r="N34" s="22">
        <v>135937</v>
      </c>
      <c r="O34" s="22">
        <v>41461</v>
      </c>
      <c r="P34" s="22">
        <v>41461</v>
      </c>
      <c r="Q34" s="22">
        <v>45751</v>
      </c>
      <c r="R34" s="22">
        <v>128673</v>
      </c>
      <c r="S34" s="22"/>
      <c r="T34" s="22"/>
      <c r="U34" s="22"/>
      <c r="V34" s="22"/>
      <c r="W34" s="22">
        <v>338567</v>
      </c>
      <c r="X34" s="22">
        <v>2306315</v>
      </c>
      <c r="Y34" s="22">
        <v>-1967748</v>
      </c>
      <c r="Z34" s="23">
        <v>-85.32000182108689</v>
      </c>
      <c r="AA34" s="20">
        <v>2112053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156800</v>
      </c>
      <c r="D37" s="20"/>
      <c r="E37" s="21">
        <v>600000</v>
      </c>
      <c r="F37" s="22">
        <v>600000</v>
      </c>
      <c r="G37" s="22"/>
      <c r="H37" s="22">
        <v>260</v>
      </c>
      <c r="I37" s="22"/>
      <c r="J37" s="22">
        <v>260</v>
      </c>
      <c r="K37" s="22">
        <v>95500</v>
      </c>
      <c r="L37" s="22">
        <v>30025</v>
      </c>
      <c r="M37" s="22"/>
      <c r="N37" s="22">
        <v>125525</v>
      </c>
      <c r="O37" s="22">
        <v>33530</v>
      </c>
      <c r="P37" s="22">
        <v>85143</v>
      </c>
      <c r="Q37" s="22">
        <v>49826</v>
      </c>
      <c r="R37" s="22">
        <v>168499</v>
      </c>
      <c r="S37" s="22"/>
      <c r="T37" s="22"/>
      <c r="U37" s="22"/>
      <c r="V37" s="22"/>
      <c r="W37" s="22">
        <v>294284</v>
      </c>
      <c r="X37" s="22">
        <v>450000</v>
      </c>
      <c r="Y37" s="22">
        <v>-155716</v>
      </c>
      <c r="Z37" s="23">
        <v>-34.603555555555552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32069241</v>
      </c>
      <c r="D41" s="20"/>
      <c r="E41" s="21">
        <v>53138500</v>
      </c>
      <c r="F41" s="22">
        <v>53812000</v>
      </c>
      <c r="G41" s="22">
        <v>3329649</v>
      </c>
      <c r="H41" s="22">
        <v>3554069</v>
      </c>
      <c r="I41" s="22">
        <v>3927641</v>
      </c>
      <c r="J41" s="22">
        <v>10811359</v>
      </c>
      <c r="K41" s="22">
        <v>2548649</v>
      </c>
      <c r="L41" s="22">
        <v>2430344</v>
      </c>
      <c r="M41" s="22">
        <v>3736641</v>
      </c>
      <c r="N41" s="22">
        <v>8715634</v>
      </c>
      <c r="O41" s="22">
        <v>2921646</v>
      </c>
      <c r="P41" s="22">
        <v>5282035</v>
      </c>
      <c r="Q41" s="22">
        <v>3387233</v>
      </c>
      <c r="R41" s="22">
        <v>11590914</v>
      </c>
      <c r="S41" s="22"/>
      <c r="T41" s="22"/>
      <c r="U41" s="22"/>
      <c r="V41" s="22"/>
      <c r="W41" s="22">
        <v>31117907</v>
      </c>
      <c r="X41" s="22">
        <v>40123281</v>
      </c>
      <c r="Y41" s="22">
        <v>-9005374</v>
      </c>
      <c r="Z41" s="23">
        <v>-22.444261225795568</v>
      </c>
      <c r="AA41" s="20">
        <v>53812000</v>
      </c>
    </row>
    <row r="42" spans="1:27" x14ac:dyDescent="0.25">
      <c r="A42" s="19" t="s">
        <v>67</v>
      </c>
      <c r="B42" s="15" t="s">
        <v>32</v>
      </c>
      <c r="C42" s="20">
        <v>222550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11733</v>
      </c>
      <c r="I43" s="22"/>
      <c r="J43" s="22">
        <v>11733</v>
      </c>
      <c r="K43" s="22">
        <v>19070</v>
      </c>
      <c r="L43" s="22">
        <v>1210</v>
      </c>
      <c r="M43" s="22"/>
      <c r="N43" s="22">
        <v>20280</v>
      </c>
      <c r="O43" s="22"/>
      <c r="P43" s="22">
        <v>26648</v>
      </c>
      <c r="Q43" s="22">
        <v>10881</v>
      </c>
      <c r="R43" s="22">
        <v>37529</v>
      </c>
      <c r="S43" s="22"/>
      <c r="T43" s="22"/>
      <c r="U43" s="22"/>
      <c r="V43" s="22"/>
      <c r="W43" s="22">
        <v>69542</v>
      </c>
      <c r="X43" s="22"/>
      <c r="Y43" s="22">
        <v>69542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294199</v>
      </c>
      <c r="D44" s="20"/>
      <c r="E44" s="21">
        <v>400000</v>
      </c>
      <c r="F44" s="22">
        <v>500000</v>
      </c>
      <c r="G44" s="22"/>
      <c r="H44" s="22"/>
      <c r="I44" s="22"/>
      <c r="J44" s="22"/>
      <c r="K44" s="22">
        <v>5508</v>
      </c>
      <c r="L44" s="22"/>
      <c r="M44" s="22"/>
      <c r="N44" s="22">
        <v>5508</v>
      </c>
      <c r="O44" s="22"/>
      <c r="P44" s="22"/>
      <c r="Q44" s="22">
        <v>101864</v>
      </c>
      <c r="R44" s="22">
        <v>101864</v>
      </c>
      <c r="S44" s="22"/>
      <c r="T44" s="22"/>
      <c r="U44" s="22"/>
      <c r="V44" s="22"/>
      <c r="W44" s="22">
        <v>107372</v>
      </c>
      <c r="X44" s="22">
        <v>339997</v>
      </c>
      <c r="Y44" s="22">
        <v>-232625</v>
      </c>
      <c r="Z44" s="23">
        <v>-68.419721350482504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32789608</v>
      </c>
      <c r="D47" s="29">
        <f t="shared" ref="D47:Y47" si="1">SUM(D34:D46)</f>
        <v>0</v>
      </c>
      <c r="E47" s="30">
        <f t="shared" si="1"/>
        <v>58314157</v>
      </c>
      <c r="F47" s="31">
        <f t="shared" si="1"/>
        <v>57024053</v>
      </c>
      <c r="G47" s="31">
        <f t="shared" si="1"/>
        <v>3329649</v>
      </c>
      <c r="H47" s="31">
        <f t="shared" si="1"/>
        <v>3640019</v>
      </c>
      <c r="I47" s="31">
        <f t="shared" si="1"/>
        <v>3927641</v>
      </c>
      <c r="J47" s="31">
        <f t="shared" si="1"/>
        <v>10897309</v>
      </c>
      <c r="K47" s="31">
        <f t="shared" si="1"/>
        <v>2710188</v>
      </c>
      <c r="L47" s="31">
        <f t="shared" si="1"/>
        <v>2503040</v>
      </c>
      <c r="M47" s="31">
        <f t="shared" si="1"/>
        <v>3789656</v>
      </c>
      <c r="N47" s="31">
        <f t="shared" si="1"/>
        <v>9002884</v>
      </c>
      <c r="O47" s="31">
        <f t="shared" si="1"/>
        <v>2996637</v>
      </c>
      <c r="P47" s="31">
        <f t="shared" si="1"/>
        <v>5435287</v>
      </c>
      <c r="Q47" s="31">
        <f t="shared" si="1"/>
        <v>3595555</v>
      </c>
      <c r="R47" s="31">
        <f t="shared" si="1"/>
        <v>12027479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31927672</v>
      </c>
      <c r="X47" s="31">
        <f t="shared" si="1"/>
        <v>43219593</v>
      </c>
      <c r="Y47" s="31">
        <f t="shared" si="1"/>
        <v>-11291921</v>
      </c>
      <c r="Z47" s="32">
        <f>+IF(X47&lt;&gt;0,+(Y47/X47)*100,0)</f>
        <v>-26.126856400521863</v>
      </c>
      <c r="AA47" s="29">
        <f>SUM(AA34:AA46)</f>
        <v>57024053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-7656765</v>
      </c>
      <c r="D48" s="39">
        <f t="shared" si="2"/>
        <v>0</v>
      </c>
      <c r="E48" s="40">
        <f t="shared" si="2"/>
        <v>-32627869</v>
      </c>
      <c r="F48" s="41">
        <f t="shared" si="2"/>
        <v>-22942625</v>
      </c>
      <c r="G48" s="41">
        <f t="shared" si="2"/>
        <v>-729788</v>
      </c>
      <c r="H48" s="41">
        <f t="shared" si="2"/>
        <v>-576257</v>
      </c>
      <c r="I48" s="41">
        <f t="shared" si="2"/>
        <v>-785332</v>
      </c>
      <c r="J48" s="41">
        <f t="shared" si="2"/>
        <v>-2091377</v>
      </c>
      <c r="K48" s="41">
        <f t="shared" si="2"/>
        <v>-2665</v>
      </c>
      <c r="L48" s="41">
        <f t="shared" si="2"/>
        <v>258647</v>
      </c>
      <c r="M48" s="41">
        <f t="shared" si="2"/>
        <v>-958581</v>
      </c>
      <c r="N48" s="41">
        <f t="shared" si="2"/>
        <v>-702599</v>
      </c>
      <c r="O48" s="41">
        <f t="shared" si="2"/>
        <v>-172617</v>
      </c>
      <c r="P48" s="41">
        <f t="shared" si="2"/>
        <v>-2637816</v>
      </c>
      <c r="Q48" s="41">
        <f t="shared" si="2"/>
        <v>-736273</v>
      </c>
      <c r="R48" s="41">
        <f t="shared" si="2"/>
        <v>-3546706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-6340682</v>
      </c>
      <c r="X48" s="41">
        <f t="shared" si="2"/>
        <v>-20596821</v>
      </c>
      <c r="Y48" s="41">
        <f t="shared" si="2"/>
        <v>14256139</v>
      </c>
      <c r="Z48" s="42">
        <f>+IF(X48&lt;&gt;0,+(Y48/X48)*100,0)</f>
        <v>-69.215239575078115</v>
      </c>
      <c r="AA48" s="39">
        <f>+AA32-AA47</f>
        <v>-22942625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-7656765</v>
      </c>
      <c r="D51" s="48">
        <f t="shared" si="3"/>
        <v>0</v>
      </c>
      <c r="E51" s="49">
        <f t="shared" si="3"/>
        <v>-32627869</v>
      </c>
      <c r="F51" s="50">
        <f t="shared" si="3"/>
        <v>-22942625</v>
      </c>
      <c r="G51" s="50">
        <f t="shared" si="3"/>
        <v>-729788</v>
      </c>
      <c r="H51" s="50">
        <f t="shared" si="3"/>
        <v>-576257</v>
      </c>
      <c r="I51" s="50">
        <f t="shared" si="3"/>
        <v>-785332</v>
      </c>
      <c r="J51" s="50">
        <f t="shared" si="3"/>
        <v>-2091377</v>
      </c>
      <c r="K51" s="50">
        <f t="shared" si="3"/>
        <v>-2665</v>
      </c>
      <c r="L51" s="50">
        <f t="shared" si="3"/>
        <v>258647</v>
      </c>
      <c r="M51" s="50">
        <f t="shared" si="3"/>
        <v>-958581</v>
      </c>
      <c r="N51" s="50">
        <f t="shared" si="3"/>
        <v>-702599</v>
      </c>
      <c r="O51" s="50">
        <f t="shared" si="3"/>
        <v>-172617</v>
      </c>
      <c r="P51" s="50">
        <f t="shared" si="3"/>
        <v>-2637816</v>
      </c>
      <c r="Q51" s="50">
        <f t="shared" si="3"/>
        <v>-736273</v>
      </c>
      <c r="R51" s="50">
        <f t="shared" si="3"/>
        <v>-3546706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-6340682</v>
      </c>
      <c r="X51" s="50">
        <f t="shared" si="3"/>
        <v>-20596821</v>
      </c>
      <c r="Y51" s="50">
        <f t="shared" si="3"/>
        <v>14256139</v>
      </c>
      <c r="Z51" s="51">
        <f>+IF(X51&lt;&gt;0,+(Y51/X51)*100,0)</f>
        <v>-69.215239575078115</v>
      </c>
      <c r="AA51" s="48">
        <f>SUM(AA48:AA50)</f>
        <v>-22942625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-7656765</v>
      </c>
      <c r="D53" s="54">
        <f>+D51-D52</f>
        <v>0</v>
      </c>
      <c r="E53" s="55">
        <f t="shared" si="4"/>
        <v>-32627869</v>
      </c>
      <c r="F53" s="56">
        <f t="shared" si="4"/>
        <v>-22942625</v>
      </c>
      <c r="G53" s="56">
        <f t="shared" si="4"/>
        <v>-729788</v>
      </c>
      <c r="H53" s="56">
        <f t="shared" si="4"/>
        <v>-576257</v>
      </c>
      <c r="I53" s="56">
        <f t="shared" si="4"/>
        <v>-785332</v>
      </c>
      <c r="J53" s="56">
        <f t="shared" si="4"/>
        <v>-2091377</v>
      </c>
      <c r="K53" s="56">
        <f t="shared" si="4"/>
        <v>-2665</v>
      </c>
      <c r="L53" s="56">
        <f t="shared" si="4"/>
        <v>258647</v>
      </c>
      <c r="M53" s="56">
        <f t="shared" si="4"/>
        <v>-958581</v>
      </c>
      <c r="N53" s="56">
        <f t="shared" si="4"/>
        <v>-702599</v>
      </c>
      <c r="O53" s="56">
        <f t="shared" si="4"/>
        <v>-172617</v>
      </c>
      <c r="P53" s="56">
        <f t="shared" si="4"/>
        <v>-2637816</v>
      </c>
      <c r="Q53" s="56">
        <f t="shared" si="4"/>
        <v>-736273</v>
      </c>
      <c r="R53" s="56">
        <f t="shared" si="4"/>
        <v>-3546706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-6340682</v>
      </c>
      <c r="X53" s="56">
        <f t="shared" si="4"/>
        <v>-20596821</v>
      </c>
      <c r="Y53" s="56">
        <f t="shared" si="4"/>
        <v>14256139</v>
      </c>
      <c r="Z53" s="57">
        <f>+IF(X53&lt;&gt;0,+(Y53/X53)*100,0)</f>
        <v>-69.215239575078115</v>
      </c>
      <c r="AA53" s="54">
        <f>+AA51-AA52</f>
        <v>-22942625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-7656765</v>
      </c>
      <c r="D56" s="48">
        <f>SUM(D53:D55)</f>
        <v>0</v>
      </c>
      <c r="E56" s="49">
        <f t="shared" si="5"/>
        <v>-32627869</v>
      </c>
      <c r="F56" s="50">
        <f t="shared" si="5"/>
        <v>-22942625</v>
      </c>
      <c r="G56" s="50">
        <f t="shared" si="5"/>
        <v>-729788</v>
      </c>
      <c r="H56" s="50">
        <f t="shared" si="5"/>
        <v>-576257</v>
      </c>
      <c r="I56" s="50">
        <f t="shared" si="5"/>
        <v>-785332</v>
      </c>
      <c r="J56" s="50">
        <f t="shared" si="5"/>
        <v>-2091377</v>
      </c>
      <c r="K56" s="50">
        <f t="shared" si="5"/>
        <v>-2665</v>
      </c>
      <c r="L56" s="50">
        <f t="shared" si="5"/>
        <v>258647</v>
      </c>
      <c r="M56" s="50">
        <f t="shared" si="5"/>
        <v>-958581</v>
      </c>
      <c r="N56" s="50">
        <f t="shared" si="5"/>
        <v>-702599</v>
      </c>
      <c r="O56" s="50">
        <f t="shared" si="5"/>
        <v>-172617</v>
      </c>
      <c r="P56" s="50">
        <f t="shared" si="5"/>
        <v>-2637816</v>
      </c>
      <c r="Q56" s="50">
        <f t="shared" si="5"/>
        <v>-736273</v>
      </c>
      <c r="R56" s="50">
        <f t="shared" si="5"/>
        <v>-3546706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-6340682</v>
      </c>
      <c r="X56" s="50">
        <f t="shared" si="5"/>
        <v>-20596821</v>
      </c>
      <c r="Y56" s="50">
        <f t="shared" si="5"/>
        <v>14256139</v>
      </c>
      <c r="Z56" s="51">
        <f>+IF(X56&lt;&gt;0,+(Y56/X56)*100,0)</f>
        <v>-69.215239575078115</v>
      </c>
      <c r="AA56" s="48">
        <f>SUM(AA53:AA55)</f>
        <v>-22942625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-7656765</v>
      </c>
      <c r="D59" s="65">
        <f>SUM(D56:D58)</f>
        <v>0</v>
      </c>
      <c r="E59" s="66">
        <f t="shared" si="6"/>
        <v>-32627869</v>
      </c>
      <c r="F59" s="67">
        <f t="shared" si="6"/>
        <v>-22942625</v>
      </c>
      <c r="G59" s="67">
        <f t="shared" si="6"/>
        <v>-729788</v>
      </c>
      <c r="H59" s="67">
        <f t="shared" si="6"/>
        <v>-576257</v>
      </c>
      <c r="I59" s="67">
        <f t="shared" si="6"/>
        <v>-785332</v>
      </c>
      <c r="J59" s="67">
        <f t="shared" si="6"/>
        <v>-2091377</v>
      </c>
      <c r="K59" s="67">
        <f t="shared" si="6"/>
        <v>-2665</v>
      </c>
      <c r="L59" s="67">
        <f t="shared" si="6"/>
        <v>258647</v>
      </c>
      <c r="M59" s="67">
        <f t="shared" si="6"/>
        <v>-958581</v>
      </c>
      <c r="N59" s="67">
        <f t="shared" si="6"/>
        <v>-702599</v>
      </c>
      <c r="O59" s="67">
        <f t="shared" si="6"/>
        <v>-172617</v>
      </c>
      <c r="P59" s="67">
        <f t="shared" si="6"/>
        <v>-2637816</v>
      </c>
      <c r="Q59" s="67">
        <f t="shared" si="6"/>
        <v>-736273</v>
      </c>
      <c r="R59" s="67">
        <f t="shared" si="6"/>
        <v>-3546706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-6340682</v>
      </c>
      <c r="X59" s="67">
        <f t="shared" si="6"/>
        <v>-20596821</v>
      </c>
      <c r="Y59" s="67">
        <f t="shared" si="6"/>
        <v>14256139</v>
      </c>
      <c r="Z59" s="68">
        <f>+IF(X59&lt;&gt;0,+(Y59/X59)*100,0)</f>
        <v>-69.215239575078115</v>
      </c>
      <c r="AA59" s="65">
        <f>SUM(AA56:AA58)</f>
        <v>-22942625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6BC6666-DE5A-413A-9F09-023D898DE510}"/>
</file>

<file path=customXml/itemProps2.xml><?xml version="1.0" encoding="utf-8"?>
<ds:datastoreItem xmlns:ds="http://schemas.openxmlformats.org/officeDocument/2006/customXml" ds:itemID="{FDCEAC3B-8251-43E5-86FD-FCCBE87F2D2B}"/>
</file>

<file path=customXml/itemProps3.xml><?xml version="1.0" encoding="utf-8"?>
<ds:datastoreItem xmlns:ds="http://schemas.openxmlformats.org/officeDocument/2006/customXml" ds:itemID="{2A895AE3-BAE7-42EF-8F94-180E6DE095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2024-05-06T13:53:28Z</dcterms:created>
  <dcterms:modified xsi:type="dcterms:W3CDTF">2024-05-06T14:04:13Z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